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filterPrivacy="1" defaultThemeVersion="124226"/>
  <xr:revisionPtr revIDLastSave="0" documentId="8_{CD8227DD-6B03-4A35-8379-3A800D1D65B1}" xr6:coauthVersionLast="47" xr6:coauthVersionMax="47" xr10:uidLastSave="{00000000-0000-0000-0000-000000000000}"/>
  <bookViews>
    <workbookView xWindow="-108" yWindow="-108" windowWidth="23256" windowHeight="12456" tabRatio="652" xr2:uid="{00000000-000D-0000-FFFF-FFFF00000000}"/>
  </bookViews>
  <sheets>
    <sheet name="Total Allocated Cost" sheetId="1" r:id="rId1"/>
    <sheet name="ASC Allocated" sheetId="2" r:id="rId2"/>
    <sheet name="SCS Allocated" sheetId="3" r:id="rId3"/>
    <sheet name="ASC Direct Assigned" sheetId="4" r:id="rId4"/>
    <sheet name="SCS Direct Assigned" sheetId="5" r:id="rId5"/>
    <sheet name="ASC Direct Charged" sheetId="6" r:id="rId6"/>
    <sheet name="SCS Direct Charged " sheetId="7" r:id="rId7"/>
  </sheets>
  <definedNames>
    <definedName name="_xlnm.Print_Area" localSheetId="0">'Total Allocated Cost'!$A$1:$L$238</definedName>
    <definedName name="_xlnm.Print_Titles" localSheetId="0">'Total Allocated Cost'!$1:$6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7" i="7" l="1"/>
  <c r="N37" i="7"/>
  <c r="M37" i="7"/>
  <c r="O31" i="7"/>
  <c r="N31" i="7"/>
  <c r="M31" i="7"/>
  <c r="O20" i="7"/>
  <c r="N20" i="7"/>
  <c r="N38" i="7" s="1"/>
  <c r="M20" i="7"/>
  <c r="O37" i="6"/>
  <c r="N37" i="6"/>
  <c r="M37" i="6"/>
  <c r="O31" i="6"/>
  <c r="N31" i="6"/>
  <c r="M31" i="6"/>
  <c r="M38" i="6" s="1"/>
  <c r="O20" i="6"/>
  <c r="N20" i="6"/>
  <c r="M20" i="6"/>
  <c r="O37" i="5"/>
  <c r="N37" i="5"/>
  <c r="M37" i="5"/>
  <c r="O31" i="5"/>
  <c r="N31" i="5"/>
  <c r="M31" i="5"/>
  <c r="O20" i="5"/>
  <c r="N20" i="5"/>
  <c r="N38" i="5" s="1"/>
  <c r="M20" i="5"/>
  <c r="O38" i="4"/>
  <c r="N38" i="4"/>
  <c r="M38" i="4"/>
  <c r="O32" i="4"/>
  <c r="N32" i="4"/>
  <c r="M32" i="4"/>
  <c r="O20" i="4"/>
  <c r="N20" i="4"/>
  <c r="M20" i="4"/>
  <c r="O37" i="3"/>
  <c r="N37" i="3"/>
  <c r="M37" i="3"/>
  <c r="O31" i="3"/>
  <c r="N31" i="3"/>
  <c r="M31" i="3"/>
  <c r="O20" i="3"/>
  <c r="N20" i="3"/>
  <c r="M20" i="3"/>
  <c r="O37" i="2"/>
  <c r="N37" i="2"/>
  <c r="M37" i="2"/>
  <c r="O31" i="2"/>
  <c r="N31" i="2"/>
  <c r="N38" i="2" s="1"/>
  <c r="M31" i="2"/>
  <c r="M38" i="2" s="1"/>
  <c r="O20" i="2"/>
  <c r="N20" i="2"/>
  <c r="M20" i="2"/>
  <c r="O193" i="1"/>
  <c r="N193" i="1"/>
  <c r="M193" i="1"/>
  <c r="O187" i="1"/>
  <c r="N187" i="1"/>
  <c r="M187" i="1"/>
  <c r="O176" i="1"/>
  <c r="N176" i="1"/>
  <c r="M176" i="1"/>
  <c r="O162" i="1"/>
  <c r="N162" i="1"/>
  <c r="M162" i="1"/>
  <c r="O156" i="1"/>
  <c r="N156" i="1"/>
  <c r="M156" i="1"/>
  <c r="O145" i="1"/>
  <c r="N145" i="1"/>
  <c r="M145" i="1"/>
  <c r="O131" i="1"/>
  <c r="N131" i="1"/>
  <c r="M131" i="1"/>
  <c r="O125" i="1"/>
  <c r="N125" i="1"/>
  <c r="M125" i="1"/>
  <c r="O114" i="1"/>
  <c r="N114" i="1"/>
  <c r="M114" i="1"/>
  <c r="O100" i="1"/>
  <c r="N100" i="1"/>
  <c r="M100" i="1"/>
  <c r="O94" i="1"/>
  <c r="N94" i="1"/>
  <c r="M94" i="1"/>
  <c r="O82" i="1"/>
  <c r="N82" i="1"/>
  <c r="M82" i="1"/>
  <c r="O68" i="1"/>
  <c r="N68" i="1"/>
  <c r="M68" i="1"/>
  <c r="O62" i="1"/>
  <c r="N62" i="1"/>
  <c r="M62" i="1"/>
  <c r="O51" i="1"/>
  <c r="N51" i="1"/>
  <c r="M51" i="1"/>
  <c r="O37" i="1"/>
  <c r="N37" i="1"/>
  <c r="M37" i="1"/>
  <c r="O31" i="1"/>
  <c r="N31" i="1"/>
  <c r="M31" i="1"/>
  <c r="O20" i="1"/>
  <c r="N20" i="1"/>
  <c r="M20" i="1"/>
  <c r="H38" i="7"/>
  <c r="E38" i="7"/>
  <c r="L37" i="7"/>
  <c r="K37" i="7"/>
  <c r="J37" i="7"/>
  <c r="I37" i="7"/>
  <c r="I38" i="7" s="1"/>
  <c r="H37" i="7"/>
  <c r="G37" i="7"/>
  <c r="F37" i="7"/>
  <c r="E37" i="7"/>
  <c r="D37" i="7"/>
  <c r="L31" i="7"/>
  <c r="K31" i="7"/>
  <c r="J31" i="7"/>
  <c r="I31" i="7"/>
  <c r="H31" i="7"/>
  <c r="G31" i="7"/>
  <c r="F31" i="7"/>
  <c r="E31" i="7"/>
  <c r="D31" i="7"/>
  <c r="L20" i="7"/>
  <c r="L38" i="7" s="1"/>
  <c r="K20" i="7"/>
  <c r="K38" i="7" s="1"/>
  <c r="J20" i="7"/>
  <c r="J38" i="7" s="1"/>
  <c r="I20" i="7"/>
  <c r="H20" i="7"/>
  <c r="G20" i="7"/>
  <c r="G38" i="7" s="1"/>
  <c r="F20" i="7"/>
  <c r="F38" i="7" s="1"/>
  <c r="E20" i="7"/>
  <c r="D20" i="7"/>
  <c r="D38" i="7" s="1"/>
  <c r="F38" i="6"/>
  <c r="E38" i="6"/>
  <c r="L37" i="6"/>
  <c r="K37" i="6"/>
  <c r="J37" i="6"/>
  <c r="I37" i="6"/>
  <c r="H37" i="6"/>
  <c r="G37" i="6"/>
  <c r="F37" i="6"/>
  <c r="E37" i="6"/>
  <c r="D37" i="6"/>
  <c r="L31" i="6"/>
  <c r="K31" i="6"/>
  <c r="J31" i="6"/>
  <c r="I31" i="6"/>
  <c r="H31" i="6"/>
  <c r="G31" i="6"/>
  <c r="F31" i="6"/>
  <c r="E31" i="6"/>
  <c r="D31" i="6"/>
  <c r="L20" i="6"/>
  <c r="L38" i="6" s="1"/>
  <c r="K20" i="6"/>
  <c r="K38" i="6" s="1"/>
  <c r="J20" i="6"/>
  <c r="J38" i="6" s="1"/>
  <c r="I20" i="6"/>
  <c r="I38" i="6" s="1"/>
  <c r="H20" i="6"/>
  <c r="H38" i="6" s="1"/>
  <c r="G20" i="6"/>
  <c r="G38" i="6" s="1"/>
  <c r="F20" i="6"/>
  <c r="E20" i="6"/>
  <c r="D20" i="6"/>
  <c r="D38" i="6" s="1"/>
  <c r="E38" i="5"/>
  <c r="L37" i="5"/>
  <c r="K37" i="5"/>
  <c r="J37" i="5"/>
  <c r="I37" i="5"/>
  <c r="H37" i="5"/>
  <c r="G37" i="5"/>
  <c r="F37" i="5"/>
  <c r="F38" i="5" s="1"/>
  <c r="E37" i="5"/>
  <c r="D37" i="5"/>
  <c r="L31" i="5"/>
  <c r="K31" i="5"/>
  <c r="J31" i="5"/>
  <c r="I31" i="5"/>
  <c r="H31" i="5"/>
  <c r="G31" i="5"/>
  <c r="F31" i="5"/>
  <c r="E31" i="5"/>
  <c r="D31" i="5"/>
  <c r="L20" i="5"/>
  <c r="L38" i="5" s="1"/>
  <c r="K20" i="5"/>
  <c r="K38" i="5" s="1"/>
  <c r="J20" i="5"/>
  <c r="J38" i="5" s="1"/>
  <c r="I20" i="5"/>
  <c r="I38" i="5" s="1"/>
  <c r="H20" i="5"/>
  <c r="H38" i="5" s="1"/>
  <c r="G20" i="5"/>
  <c r="G38" i="5" s="1"/>
  <c r="F20" i="5"/>
  <c r="E20" i="5"/>
  <c r="D20" i="5"/>
  <c r="D38" i="5" s="1"/>
  <c r="F39" i="4"/>
  <c r="L38" i="4"/>
  <c r="L39" i="4" s="1"/>
  <c r="K38" i="4"/>
  <c r="K39" i="4" s="1"/>
  <c r="J38" i="4"/>
  <c r="J39" i="4" s="1"/>
  <c r="I38" i="4"/>
  <c r="I39" i="4" s="1"/>
  <c r="H38" i="4"/>
  <c r="H39" i="4" s="1"/>
  <c r="G38" i="4"/>
  <c r="G39" i="4" s="1"/>
  <c r="F38" i="4"/>
  <c r="E38" i="4"/>
  <c r="D38" i="4"/>
  <c r="D39" i="4" s="1"/>
  <c r="L32" i="4"/>
  <c r="K32" i="4"/>
  <c r="J32" i="4"/>
  <c r="I32" i="4"/>
  <c r="H32" i="4"/>
  <c r="G32" i="4"/>
  <c r="F32" i="4"/>
  <c r="E32" i="4"/>
  <c r="D32" i="4"/>
  <c r="L20" i="4"/>
  <c r="K20" i="4"/>
  <c r="J20" i="4"/>
  <c r="I20" i="4"/>
  <c r="H20" i="4"/>
  <c r="G20" i="4"/>
  <c r="F20" i="4"/>
  <c r="E20" i="4"/>
  <c r="E39" i="4" s="1"/>
  <c r="D20" i="4"/>
  <c r="E38" i="3"/>
  <c r="L37" i="3"/>
  <c r="L38" i="3" s="1"/>
  <c r="K37" i="3"/>
  <c r="K38" i="3" s="1"/>
  <c r="J37" i="3"/>
  <c r="J38" i="3" s="1"/>
  <c r="I37" i="3"/>
  <c r="I38" i="3" s="1"/>
  <c r="H37" i="3"/>
  <c r="H38" i="3" s="1"/>
  <c r="G37" i="3"/>
  <c r="G38" i="3" s="1"/>
  <c r="F37" i="3"/>
  <c r="F38" i="3" s="1"/>
  <c r="E37" i="3"/>
  <c r="D37" i="3"/>
  <c r="D38" i="3" s="1"/>
  <c r="L31" i="3"/>
  <c r="K31" i="3"/>
  <c r="J31" i="3"/>
  <c r="I31" i="3"/>
  <c r="H31" i="3"/>
  <c r="G31" i="3"/>
  <c r="F31" i="3"/>
  <c r="E31" i="3"/>
  <c r="D31" i="3"/>
  <c r="L20" i="3"/>
  <c r="K20" i="3"/>
  <c r="J20" i="3"/>
  <c r="I20" i="3"/>
  <c r="H20" i="3"/>
  <c r="G20" i="3"/>
  <c r="F20" i="3"/>
  <c r="E20" i="3"/>
  <c r="D20" i="3"/>
  <c r="H38" i="2"/>
  <c r="E38" i="2"/>
  <c r="L37" i="2"/>
  <c r="L38" i="2" s="1"/>
  <c r="K37" i="2"/>
  <c r="K38" i="2" s="1"/>
  <c r="J37" i="2"/>
  <c r="J38" i="2" s="1"/>
  <c r="I37" i="2"/>
  <c r="I38" i="2" s="1"/>
  <c r="H37" i="2"/>
  <c r="G37" i="2"/>
  <c r="G38" i="2" s="1"/>
  <c r="F37" i="2"/>
  <c r="F38" i="2" s="1"/>
  <c r="E37" i="2"/>
  <c r="D37" i="2"/>
  <c r="D38" i="2" s="1"/>
  <c r="L31" i="2"/>
  <c r="K31" i="2"/>
  <c r="J31" i="2"/>
  <c r="I31" i="2"/>
  <c r="H31" i="2"/>
  <c r="G31" i="2"/>
  <c r="F31" i="2"/>
  <c r="E31" i="2"/>
  <c r="D31" i="2"/>
  <c r="L20" i="2"/>
  <c r="K20" i="2"/>
  <c r="J20" i="2"/>
  <c r="I20" i="2"/>
  <c r="H20" i="2"/>
  <c r="G20" i="2"/>
  <c r="F20" i="2"/>
  <c r="E20" i="2"/>
  <c r="D20" i="2"/>
  <c r="L237" i="1"/>
  <c r="K237" i="1"/>
  <c r="J237" i="1"/>
  <c r="I237" i="1"/>
  <c r="H237" i="1"/>
  <c r="G237" i="1"/>
  <c r="F237" i="1"/>
  <c r="E237" i="1"/>
  <c r="D237" i="1"/>
  <c r="K231" i="1"/>
  <c r="G231" i="1"/>
  <c r="I229" i="1"/>
  <c r="E229" i="1"/>
  <c r="K227" i="1"/>
  <c r="G227" i="1"/>
  <c r="L225" i="1"/>
  <c r="K225" i="1"/>
  <c r="J225" i="1"/>
  <c r="I225" i="1"/>
  <c r="H225" i="1"/>
  <c r="G225" i="1"/>
  <c r="F225" i="1"/>
  <c r="E225" i="1"/>
  <c r="D225" i="1"/>
  <c r="L219" i="1"/>
  <c r="K219" i="1"/>
  <c r="J219" i="1"/>
  <c r="I219" i="1"/>
  <c r="H219" i="1"/>
  <c r="G219" i="1"/>
  <c r="F219" i="1"/>
  <c r="E219" i="1"/>
  <c r="D219" i="1"/>
  <c r="L207" i="1"/>
  <c r="K207" i="1"/>
  <c r="J207" i="1"/>
  <c r="I207" i="1"/>
  <c r="H207" i="1"/>
  <c r="G207" i="1"/>
  <c r="F207" i="1"/>
  <c r="E207" i="1"/>
  <c r="D207" i="1"/>
  <c r="L193" i="1"/>
  <c r="K193" i="1"/>
  <c r="J193" i="1"/>
  <c r="I193" i="1"/>
  <c r="H193" i="1"/>
  <c r="G193" i="1"/>
  <c r="F193" i="1"/>
  <c r="E193" i="1"/>
  <c r="D193" i="1"/>
  <c r="L187" i="1"/>
  <c r="K187" i="1"/>
  <c r="J187" i="1"/>
  <c r="I187" i="1"/>
  <c r="H187" i="1"/>
  <c r="G187" i="1"/>
  <c r="F187" i="1"/>
  <c r="E187" i="1"/>
  <c r="D187" i="1"/>
  <c r="L176" i="1"/>
  <c r="L231" i="1" s="1"/>
  <c r="K176" i="1"/>
  <c r="J176" i="1"/>
  <c r="J231" i="1" s="1"/>
  <c r="I176" i="1"/>
  <c r="I231" i="1" s="1"/>
  <c r="H176" i="1"/>
  <c r="H231" i="1" s="1"/>
  <c r="G176" i="1"/>
  <c r="F176" i="1"/>
  <c r="F231" i="1" s="1"/>
  <c r="E176" i="1"/>
  <c r="E231" i="1" s="1"/>
  <c r="D176" i="1"/>
  <c r="D231" i="1" s="1"/>
  <c r="L162" i="1"/>
  <c r="K162" i="1"/>
  <c r="J162" i="1"/>
  <c r="I162" i="1"/>
  <c r="H162" i="1"/>
  <c r="G162" i="1"/>
  <c r="F162" i="1"/>
  <c r="E162" i="1"/>
  <c r="D162" i="1"/>
  <c r="L156" i="1"/>
  <c r="L230" i="1" s="1"/>
  <c r="K156" i="1"/>
  <c r="J156" i="1"/>
  <c r="I156" i="1"/>
  <c r="H156" i="1"/>
  <c r="H230" i="1" s="1"/>
  <c r="G156" i="1"/>
  <c r="F156" i="1"/>
  <c r="E156" i="1"/>
  <c r="D156" i="1"/>
  <c r="D230" i="1" s="1"/>
  <c r="L145" i="1"/>
  <c r="K145" i="1"/>
  <c r="K230" i="1" s="1"/>
  <c r="J145" i="1"/>
  <c r="J230" i="1" s="1"/>
  <c r="I145" i="1"/>
  <c r="I230" i="1" s="1"/>
  <c r="H145" i="1"/>
  <c r="G145" i="1"/>
  <c r="G230" i="1" s="1"/>
  <c r="F145" i="1"/>
  <c r="F230" i="1" s="1"/>
  <c r="E145" i="1"/>
  <c r="E230" i="1" s="1"/>
  <c r="D145" i="1"/>
  <c r="L131" i="1"/>
  <c r="K131" i="1"/>
  <c r="J131" i="1"/>
  <c r="I131" i="1"/>
  <c r="H131" i="1"/>
  <c r="G131" i="1"/>
  <c r="F131" i="1"/>
  <c r="E131" i="1"/>
  <c r="D131" i="1"/>
  <c r="L125" i="1"/>
  <c r="K125" i="1"/>
  <c r="J125" i="1"/>
  <c r="I125" i="1"/>
  <c r="H125" i="1"/>
  <c r="G125" i="1"/>
  <c r="F125" i="1"/>
  <c r="E125" i="1"/>
  <c r="D125" i="1"/>
  <c r="L114" i="1"/>
  <c r="L229" i="1" s="1"/>
  <c r="K114" i="1"/>
  <c r="K229" i="1" s="1"/>
  <c r="J114" i="1"/>
  <c r="J229" i="1" s="1"/>
  <c r="I114" i="1"/>
  <c r="H114" i="1"/>
  <c r="H229" i="1" s="1"/>
  <c r="G114" i="1"/>
  <c r="G229" i="1" s="1"/>
  <c r="F114" i="1"/>
  <c r="F229" i="1" s="1"/>
  <c r="E114" i="1"/>
  <c r="D114" i="1"/>
  <c r="D229" i="1" s="1"/>
  <c r="L100" i="1"/>
  <c r="K100" i="1"/>
  <c r="J100" i="1"/>
  <c r="I100" i="1"/>
  <c r="H100" i="1"/>
  <c r="G100" i="1"/>
  <c r="F100" i="1"/>
  <c r="E100" i="1"/>
  <c r="D100" i="1"/>
  <c r="L94" i="1"/>
  <c r="K94" i="1"/>
  <c r="J94" i="1"/>
  <c r="J228" i="1" s="1"/>
  <c r="I94" i="1"/>
  <c r="H94" i="1"/>
  <c r="G94" i="1"/>
  <c r="F94" i="1"/>
  <c r="F228" i="1" s="1"/>
  <c r="E94" i="1"/>
  <c r="D94" i="1"/>
  <c r="L82" i="1"/>
  <c r="L228" i="1" s="1"/>
  <c r="K82" i="1"/>
  <c r="K228" i="1" s="1"/>
  <c r="J82" i="1"/>
  <c r="I82" i="1"/>
  <c r="I228" i="1" s="1"/>
  <c r="H82" i="1"/>
  <c r="H228" i="1" s="1"/>
  <c r="G82" i="1"/>
  <c r="G228" i="1" s="1"/>
  <c r="F82" i="1"/>
  <c r="E82" i="1"/>
  <c r="E228" i="1" s="1"/>
  <c r="D82" i="1"/>
  <c r="D228" i="1" s="1"/>
  <c r="L68" i="1"/>
  <c r="K68" i="1"/>
  <c r="J68" i="1"/>
  <c r="I68" i="1"/>
  <c r="H68" i="1"/>
  <c r="G68" i="1"/>
  <c r="F68" i="1"/>
  <c r="E68" i="1"/>
  <c r="D68" i="1"/>
  <c r="L62" i="1"/>
  <c r="K62" i="1"/>
  <c r="J62" i="1"/>
  <c r="I62" i="1"/>
  <c r="H62" i="1"/>
  <c r="G62" i="1"/>
  <c r="F62" i="1"/>
  <c r="E62" i="1"/>
  <c r="D62" i="1"/>
  <c r="L51" i="1"/>
  <c r="L227" i="1" s="1"/>
  <c r="K51" i="1"/>
  <c r="J51" i="1"/>
  <c r="J227" i="1" s="1"/>
  <c r="I51" i="1"/>
  <c r="I227" i="1" s="1"/>
  <c r="H51" i="1"/>
  <c r="H227" i="1" s="1"/>
  <c r="G51" i="1"/>
  <c r="F51" i="1"/>
  <c r="F227" i="1" s="1"/>
  <c r="E51" i="1"/>
  <c r="E227" i="1" s="1"/>
  <c r="D51" i="1"/>
  <c r="D227" i="1" s="1"/>
  <c r="L37" i="1"/>
  <c r="K37" i="1"/>
  <c r="J37" i="1"/>
  <c r="I37" i="1"/>
  <c r="H37" i="1"/>
  <c r="G37" i="1"/>
  <c r="F37" i="1"/>
  <c r="E37" i="1"/>
  <c r="D37" i="1"/>
  <c r="L31" i="1"/>
  <c r="L226" i="1" s="1"/>
  <c r="K31" i="1"/>
  <c r="J31" i="1"/>
  <c r="I31" i="1"/>
  <c r="H31" i="1"/>
  <c r="H226" i="1" s="1"/>
  <c r="G31" i="1"/>
  <c r="F31" i="1"/>
  <c r="E31" i="1"/>
  <c r="D31" i="1"/>
  <c r="D226" i="1" s="1"/>
  <c r="L20" i="1"/>
  <c r="K20" i="1"/>
  <c r="K226" i="1" s="1"/>
  <c r="J20" i="1"/>
  <c r="J226" i="1" s="1"/>
  <c r="I20" i="1"/>
  <c r="I226" i="1" s="1"/>
  <c r="H20" i="1"/>
  <c r="G20" i="1"/>
  <c r="G226" i="1" s="1"/>
  <c r="F20" i="1"/>
  <c r="F226" i="1" s="1"/>
  <c r="E20" i="1"/>
  <c r="E226" i="1" s="1"/>
  <c r="D20" i="1"/>
  <c r="O38" i="7"/>
  <c r="M38" i="7"/>
  <c r="N38" i="6"/>
  <c r="O38" i="6"/>
  <c r="O38" i="5"/>
  <c r="M38" i="5"/>
  <c r="O39" i="4"/>
  <c r="N39" i="4"/>
  <c r="M39" i="4"/>
  <c r="O38" i="3"/>
  <c r="O38" i="2"/>
  <c r="N38" i="3" l="1"/>
  <c r="M38" i="3"/>
  <c r="H232" i="1"/>
  <c r="K232" i="1"/>
  <c r="J232" i="1"/>
  <c r="D232" i="1"/>
  <c r="L232" i="1"/>
  <c r="E232" i="1"/>
  <c r="F232" i="1"/>
  <c r="I232" i="1"/>
  <c r="G232" i="1"/>
  <c r="M225" i="1" l="1"/>
  <c r="O225" i="1"/>
  <c r="O207" i="1"/>
  <c r="M219" i="1"/>
  <c r="N225" i="1"/>
  <c r="O237" i="1"/>
  <c r="N237" i="1"/>
  <c r="M237" i="1"/>
  <c r="O219" i="1" l="1"/>
  <c r="M207" i="1"/>
  <c r="N219" i="1"/>
  <c r="N207" i="1"/>
  <c r="N231" i="1"/>
  <c r="O226" i="1"/>
  <c r="O231" i="1"/>
  <c r="O228" i="1"/>
  <c r="N227" i="1"/>
  <c r="M226" i="1"/>
  <c r="N226" i="1"/>
  <c r="N228" i="1"/>
  <c r="M229" i="1"/>
  <c r="M227" i="1"/>
  <c r="O230" i="1"/>
  <c r="O227" i="1"/>
  <c r="M231" i="1"/>
  <c r="M228" i="1"/>
  <c r="N229" i="1"/>
  <c r="O229" i="1"/>
  <c r="N230" i="1"/>
  <c r="M230" i="1"/>
  <c r="N232" i="1" l="1"/>
  <c r="M232" i="1"/>
  <c r="O232" i="1"/>
  <c r="A3" i="3" l="1"/>
  <c r="A3" i="4"/>
  <c r="A3" i="5"/>
  <c r="A3" i="6"/>
  <c r="A3" i="7"/>
  <c r="A3" i="2"/>
</calcChain>
</file>

<file path=xl/sharedStrings.xml><?xml version="1.0" encoding="utf-8"?>
<sst xmlns="http://schemas.openxmlformats.org/spreadsheetml/2006/main" count="603" uniqueCount="65">
  <si>
    <t>Atlanta Gas Light Company</t>
  </si>
  <si>
    <t>Summary of Allocated Charges</t>
  </si>
  <si>
    <t>Total Allocated Cost</t>
  </si>
  <si>
    <t>Allocation Type</t>
  </si>
  <si>
    <t>Product Level8</t>
  </si>
  <si>
    <t>Product Level9</t>
  </si>
  <si>
    <t>Jan-25</t>
  </si>
  <si>
    <t>Feb-25</t>
  </si>
  <si>
    <t>Mar-25</t>
  </si>
  <si>
    <t>Apr-25</t>
  </si>
  <si>
    <t>May-25</t>
  </si>
  <si>
    <t>Jun-25</t>
  </si>
  <si>
    <t>Jul-25</t>
  </si>
  <si>
    <t>Aug-25</t>
  </si>
  <si>
    <t>Sep-25</t>
  </si>
  <si>
    <t>Oct-25</t>
  </si>
  <si>
    <t>Nov-25</t>
  </si>
  <si>
    <t>Dec-25</t>
  </si>
  <si>
    <t>ASC Allocated</t>
  </si>
  <si>
    <t>CORPSP - Corporate Service Providers</t>
  </si>
  <si>
    <t>CRBOTH - Corporate Service Providers - Business Support - Other</t>
  </si>
  <si>
    <t>CRCOMM - Corporate Service Providers - Corporate Communications</t>
  </si>
  <si>
    <t>CRCOMP - Corporate Service Providers - Corporate Compliance &amp; Corporate Secretary</t>
  </si>
  <si>
    <t>CREMPS - Corporate Service Providers - Employee Services</t>
  </si>
  <si>
    <t>CREXEC - Corporate Service Providers - Executive</t>
  </si>
  <si>
    <t>CREXTR - Corporate Service Providers - External Relations</t>
  </si>
  <si>
    <t>CRFACM - Corporate Service Providers - Business Support - Facilities Management</t>
  </si>
  <si>
    <t>CRFINS - Corporate Service Providers - Financial Services</t>
  </si>
  <si>
    <t>CRINFS - Corporate Service Providers - Information Systems</t>
  </si>
  <si>
    <t>CRINTA - Corporate Service Providers - Internal Auditing</t>
  </si>
  <si>
    <t>CRLEGL - Corporate Service Providers - Legal Services and Risk Management</t>
  </si>
  <si>
    <t>CROTHR - Corporate Service Providers - Other</t>
  </si>
  <si>
    <t>CRSPCM - Corporate Service Providers - Business Support - Supply Chain Mgt</t>
  </si>
  <si>
    <t>CORPSP - Corporate Service Providers Total</t>
  </si>
  <si>
    <t>DISTSP - Distribution Operations Service Providers</t>
  </si>
  <si>
    <t>DOCUST - Dist Ops Service Providers - Customer Services</t>
  </si>
  <si>
    <t>DOEMER - Dist Ops Service Providers - Emergency Services</t>
  </si>
  <si>
    <t>DOEMPS - Dist Ops Service Providers - Employee Services</t>
  </si>
  <si>
    <t>DOENGN - Dist Ops Service Providers - Engineering</t>
  </si>
  <si>
    <t>DOEXEC - Dist Ops Service Providers - Executive</t>
  </si>
  <si>
    <t>DOGASS - Dist Ops Service Providers - Gas Supply</t>
  </si>
  <si>
    <t>DOINFS - Dist Ops Service Providers - Information Systems</t>
  </si>
  <si>
    <t>DOMARK - Dist Ops Service Providers - Marketing</t>
  </si>
  <si>
    <t>DORREG - Dist Ops Service Providers - Rates &amp; Regulatory</t>
  </si>
  <si>
    <t>DOSPCM - Dist Ops Service Providers - Business Support - Supply Chain Mgt</t>
  </si>
  <si>
    <t>DISTSP - Distribution Operations Service Providers Total</t>
  </si>
  <si>
    <t>OTHRSP - Other Service Providers</t>
  </si>
  <si>
    <t>OTENGN - Other Service Providers - Engineering</t>
  </si>
  <si>
    <t>OTFLET - Other Service Providers - Business Support - Fleet</t>
  </si>
  <si>
    <t>OTGASS - Other Service Providers - Gas Supply</t>
  </si>
  <si>
    <t>OTLEGL - Other Service Providers - Legal Services and Risk Management</t>
  </si>
  <si>
    <t>OTSTRT - Other Service Providers - Strategic Planning</t>
  </si>
  <si>
    <t>OTHRSP - Other Service Providers Total</t>
  </si>
  <si>
    <t>SCS Allocated</t>
  </si>
  <si>
    <t>ASC Direct Assigned</t>
  </si>
  <si>
    <t>DOEXTR - Dist Ops Service Providers - External Relations</t>
  </si>
  <si>
    <t>SCS Direct Assigned</t>
  </si>
  <si>
    <t>ASC Direct Charged</t>
  </si>
  <si>
    <t xml:space="preserve">SCS Direct Charged </t>
  </si>
  <si>
    <t>Grand Total</t>
  </si>
  <si>
    <t>Capitalizations</t>
  </si>
  <si>
    <t>(1)</t>
  </si>
  <si>
    <t>Direct</t>
  </si>
  <si>
    <t>Indirect</t>
  </si>
  <si>
    <t>(1) Reclassification of capital labor associated with the implementation of a major system modernization initiative within the Technology Organization, including the transfer of assets related to the go-live of a new enterprise platform supporting gas operations.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</si>
</sst>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[$$]#,##0.00;[Red]\([$$]#,##0.00\)"/>
    <numFmt numFmtId="165" formatCode="[$-409]mmmm\ d\,\ yyyy;@"/>
    <numFmt numFmtId="166" formatCode="[$$-380A]\ #,##0.00;[Red]\-[$$-380A]\ #,##0.00"/>
  </numFmts>
  <fonts count="14" x14ac:knownFonts="1">
    <font>
      <sz val="11"/>
      <color theme="1"/>
      <name val="Calibri"/>
    </font>
    <font>
      <sz val="10"/>
      <color theme="1"/>
      <name val="Daytona Condensed"/>
      <family val="2"/>
    </font>
    <font>
      <sz val="11"/>
      <color theme="1"/>
      <name val="Arial Nova Cond"/>
      <family val="2"/>
    </font>
    <font>
      <b/>
      <sz val="8"/>
      <color theme="1"/>
      <name val="Arial Nova Cond"/>
      <family val="2"/>
    </font>
    <font>
      <sz val="8"/>
      <color theme="1"/>
      <name val="Arial Nova Cond"/>
      <family val="2"/>
    </font>
    <font>
      <b/>
      <sz val="14"/>
      <color theme="1"/>
      <name val="Arial Nova Cond"/>
      <family val="2"/>
    </font>
    <font>
      <sz val="10"/>
      <name val="MS Sans Serif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Arial Nova Cond"/>
      <family val="2"/>
    </font>
    <font>
      <sz val="8"/>
      <name val="Calibri"/>
      <family val="2"/>
    </font>
    <font>
      <sz val="11"/>
      <color theme="1"/>
      <name val="Calibri"/>
      <family val="2"/>
    </font>
    <font>
      <b/>
      <sz val="8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0F4FA"/>
      </patternFill>
    </fill>
    <fill>
      <patternFill patternType="solid">
        <fgColor rgb="FFFFFFFF"/>
      </patternFill>
    </fill>
  </fills>
  <borders count="12">
    <border>
      <left/>
      <right/>
      <top/>
      <bottom/>
      <diagonal/>
    </border>
    <border>
      <left style="thin">
        <color rgb="FF979991"/>
      </left>
      <right/>
      <top style="thin">
        <color rgb="FF979991"/>
      </top>
      <bottom/>
      <diagonal/>
    </border>
    <border>
      <left style="thin">
        <color rgb="FF979991"/>
      </left>
      <right/>
      <top style="thin">
        <color rgb="FF979991"/>
      </top>
      <bottom style="thin">
        <color rgb="FF979991"/>
      </bottom>
      <diagonal/>
    </border>
    <border>
      <left style="thin">
        <color rgb="FF979991"/>
      </left>
      <right style="thin">
        <color rgb="FF979991"/>
      </right>
      <top style="thin">
        <color rgb="FF979991"/>
      </top>
      <bottom style="thin">
        <color rgb="FF979991"/>
      </bottom>
      <diagonal/>
    </border>
    <border>
      <left style="thin">
        <color rgb="FF979991"/>
      </left>
      <right/>
      <top/>
      <bottom/>
      <diagonal/>
    </border>
    <border>
      <left style="thin">
        <color rgb="FF979991"/>
      </left>
      <right/>
      <top/>
      <bottom style="thin">
        <color rgb="FF979991"/>
      </bottom>
      <diagonal/>
    </border>
    <border>
      <left/>
      <right/>
      <top style="thin">
        <color rgb="FF979991"/>
      </top>
      <bottom style="thin">
        <color rgb="FF979991"/>
      </bottom>
      <diagonal/>
    </border>
    <border>
      <left/>
      <right style="thin">
        <color rgb="FF979991"/>
      </right>
      <top style="thin">
        <color rgb="FF979991"/>
      </top>
      <bottom style="thin">
        <color rgb="FF979991"/>
      </bottom>
      <diagonal/>
    </border>
    <border>
      <left style="thin">
        <color rgb="FF979991"/>
      </left>
      <right style="thin">
        <color theme="0" tint="-0.499984740745262"/>
      </right>
      <top style="thin">
        <color rgb="FF979991"/>
      </top>
      <bottom style="thin">
        <color rgb="FF979991"/>
      </bottom>
      <diagonal/>
    </border>
    <border>
      <left style="thin">
        <color rgb="FF979991"/>
      </left>
      <right style="thin">
        <color rgb="FF979991"/>
      </right>
      <top style="thin">
        <color rgb="FF979991"/>
      </top>
      <bottom/>
      <diagonal/>
    </border>
    <border>
      <left style="thin">
        <color rgb="FF979991"/>
      </left>
      <right style="thin">
        <color rgb="FF979991"/>
      </right>
      <top/>
      <bottom/>
      <diagonal/>
    </border>
    <border>
      <left style="thin">
        <color rgb="FF979991"/>
      </left>
      <right style="thin">
        <color rgb="FF979991"/>
      </right>
      <top/>
      <bottom style="thin">
        <color rgb="FF979991"/>
      </bottom>
      <diagonal/>
    </border>
  </borders>
  <cellStyleXfs count="9">
    <xf numFmtId="0" fontId="0" fillId="0" borderId="0"/>
    <xf numFmtId="0" fontId="6" fillId="0" borderId="0"/>
    <xf numFmtId="0" fontId="7" fillId="0" borderId="0"/>
    <xf numFmtId="0" fontId="8" fillId="0" borderId="0"/>
    <xf numFmtId="43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/>
    <xf numFmtId="0" fontId="7" fillId="0" borderId="0"/>
    <xf numFmtId="43" fontId="12" fillId="0" borderId="0" applyFont="0" applyFill="0" applyBorder="0" applyAlignment="0" applyProtection="0"/>
  </cellStyleXfs>
  <cellXfs count="43">
    <xf numFmtId="0" fontId="0" fillId="0" borderId="0" xfId="0"/>
    <xf numFmtId="0" fontId="3" fillId="2" borderId="1" xfId="0" applyFont="1" applyFill="1" applyBorder="1" applyAlignment="1">
      <alignment horizontal="left" vertical="top"/>
    </xf>
    <xf numFmtId="0" fontId="2" fillId="0" borderId="0" xfId="0" applyFont="1"/>
    <xf numFmtId="0" fontId="4" fillId="2" borderId="2" xfId="0" applyFont="1" applyFill="1" applyBorder="1" applyAlignment="1">
      <alignment horizontal="left" vertical="top"/>
    </xf>
    <xf numFmtId="164" fontId="3" fillId="2" borderId="3" xfId="0" applyNumberFormat="1" applyFont="1" applyFill="1" applyBorder="1" applyAlignment="1">
      <alignment horizontal="right" vertical="top" wrapText="1"/>
    </xf>
    <xf numFmtId="0" fontId="5" fillId="0" borderId="0" xfId="0" applyFont="1"/>
    <xf numFmtId="165" fontId="2" fillId="0" borderId="0" xfId="0" applyNumberFormat="1" applyFont="1" applyAlignment="1">
      <alignment horizontal="left"/>
    </xf>
    <xf numFmtId="0" fontId="1" fillId="0" borderId="0" xfId="0" applyFont="1"/>
    <xf numFmtId="165" fontId="4" fillId="0" borderId="0" xfId="0" applyNumberFormat="1" applyFont="1" applyAlignment="1">
      <alignment horizontal="left"/>
    </xf>
    <xf numFmtId="0" fontId="4" fillId="0" borderId="0" xfId="0" applyFont="1"/>
    <xf numFmtId="164" fontId="3" fillId="2" borderId="7" xfId="0" applyNumberFormat="1" applyFont="1" applyFill="1" applyBorder="1" applyAlignment="1">
      <alignment horizontal="right" vertical="top" wrapText="1"/>
    </xf>
    <xf numFmtId="164" fontId="3" fillId="2" borderId="8" xfId="0" applyNumberFormat="1" applyFont="1" applyFill="1" applyBorder="1" applyAlignment="1">
      <alignment horizontal="right" vertical="top"/>
    </xf>
    <xf numFmtId="164" fontId="4" fillId="3" borderId="3" xfId="0" applyNumberFormat="1" applyFont="1" applyFill="1" applyBorder="1" applyAlignment="1">
      <alignment horizontal="right" vertical="top"/>
    </xf>
    <xf numFmtId="0" fontId="2" fillId="3" borderId="3" xfId="0" applyFont="1" applyFill="1" applyBorder="1" applyAlignment="1">
      <alignment horizontal="right" vertical="top"/>
    </xf>
    <xf numFmtId="0" fontId="3" fillId="2" borderId="3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vertical="top"/>
    </xf>
    <xf numFmtId="0" fontId="4" fillId="2" borderId="4" xfId="0" applyFont="1" applyFill="1" applyBorder="1" applyAlignment="1">
      <alignment vertical="top"/>
    </xf>
    <xf numFmtId="0" fontId="4" fillId="2" borderId="5" xfId="0" applyFont="1" applyFill="1" applyBorder="1" applyAlignment="1">
      <alignment vertical="top"/>
    </xf>
    <xf numFmtId="0" fontId="4" fillId="2" borderId="9" xfId="0" applyFont="1" applyFill="1" applyBorder="1" applyAlignment="1">
      <alignment vertical="top"/>
    </xf>
    <xf numFmtId="0" fontId="4" fillId="2" borderId="10" xfId="0" applyFont="1" applyFill="1" applyBorder="1" applyAlignment="1">
      <alignment vertical="top"/>
    </xf>
    <xf numFmtId="0" fontId="4" fillId="2" borderId="11" xfId="0" applyFont="1" applyFill="1" applyBorder="1" applyAlignment="1">
      <alignment vertical="top"/>
    </xf>
    <xf numFmtId="0" fontId="2" fillId="0" borderId="3" xfId="0" applyFont="1" applyBorder="1" applyAlignment="1">
      <alignment horizontal="right" vertical="top"/>
    </xf>
    <xf numFmtId="164" fontId="10" fillId="0" borderId="3" xfId="0" applyNumberFormat="1" applyFont="1" applyBorder="1" applyAlignment="1">
      <alignment horizontal="right" vertical="top" wrapText="1"/>
    </xf>
    <xf numFmtId="166" fontId="1" fillId="0" borderId="0" xfId="0" applyNumberFormat="1" applyFont="1"/>
    <xf numFmtId="164" fontId="4" fillId="0" borderId="3" xfId="0" applyNumberFormat="1" applyFont="1" applyBorder="1" applyAlignment="1">
      <alignment horizontal="right" vertical="top"/>
    </xf>
    <xf numFmtId="1" fontId="3" fillId="2" borderId="7" xfId="8" quotePrefix="1" applyNumberFormat="1" applyFont="1" applyFill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right" vertical="top"/>
    </xf>
    <xf numFmtId="0" fontId="13" fillId="2" borderId="2" xfId="0" applyFont="1" applyFill="1" applyBorder="1" applyAlignment="1">
      <alignment horizontal="left" vertical="top" wrapText="1"/>
    </xf>
    <xf numFmtId="0" fontId="13" fillId="2" borderId="3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/>
    </xf>
    <xf numFmtId="0" fontId="3" fillId="2" borderId="6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/>
    </xf>
    <xf numFmtId="0" fontId="4" fillId="2" borderId="4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left" vertical="top"/>
    </xf>
    <xf numFmtId="0" fontId="4" fillId="2" borderId="9" xfId="0" applyFont="1" applyFill="1" applyBorder="1" applyAlignment="1">
      <alignment vertical="top" wrapText="1"/>
    </xf>
    <xf numFmtId="0" fontId="4" fillId="2" borderId="10" xfId="0" applyFont="1" applyFill="1" applyBorder="1" applyAlignment="1">
      <alignment vertical="top" wrapText="1"/>
    </xf>
    <xf numFmtId="0" fontId="4" fillId="2" borderId="11" xfId="0" applyFont="1" applyFill="1" applyBorder="1" applyAlignment="1">
      <alignment vertical="top" wrapText="1"/>
    </xf>
    <xf numFmtId="0" fontId="4" fillId="2" borderId="9" xfId="0" applyFont="1" applyFill="1" applyBorder="1" applyAlignment="1">
      <alignment vertical="top"/>
    </xf>
    <xf numFmtId="0" fontId="4" fillId="2" borderId="10" xfId="0" applyFont="1" applyFill="1" applyBorder="1" applyAlignment="1">
      <alignment vertical="top"/>
    </xf>
    <xf numFmtId="0" fontId="4" fillId="2" borderId="11" xfId="0" applyFont="1" applyFill="1" applyBorder="1" applyAlignment="1">
      <alignment vertical="top"/>
    </xf>
    <xf numFmtId="0" fontId="3" fillId="2" borderId="7" xfId="0" applyFont="1" applyFill="1" applyBorder="1" applyAlignment="1">
      <alignment horizontal="left" vertical="top" wrapText="1"/>
    </xf>
  </cellXfs>
  <cellStyles count="9">
    <cellStyle name="Comma" xfId="8" builtinId="3"/>
    <cellStyle name="Comma 2" xfId="4" xr:uid="{EB31D8DA-AA68-4CAC-A341-878085A78804}"/>
    <cellStyle name="Hyperlink 2" xfId="5" xr:uid="{215EEE9F-22D8-4DD4-94AC-BF7C5514986F}"/>
    <cellStyle name="Normal" xfId="0" builtinId="0"/>
    <cellStyle name="Normal 2" xfId="3" xr:uid="{C8C9D22C-19D1-40E1-94FE-FE2D77F8161C}"/>
    <cellStyle name="Normal 2 2" xfId="7" xr:uid="{20333AC3-BB5A-490C-AE07-34F9AE695001}"/>
    <cellStyle name="Normal 4" xfId="2" xr:uid="{FA12AF07-83CE-4E41-B882-B733970D86CB}"/>
    <cellStyle name="Normal 5" xfId="1" xr:uid="{2676A8B5-AB0F-4D89-8042-3E85CF623535}"/>
    <cellStyle name="Normal 7" xfId="6" xr:uid="{902B64A9-2BAE-44B7-B1E6-DFF1DD5B26F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30"/>
  <sheetViews>
    <sheetView showGridLines="0" tabSelected="1" zoomScaleNormal="100" workbookViewId="0">
      <pane xSplit="2" ySplit="6" topLeftCell="C7" activePane="bottomRight" state="frozen"/>
      <selection pane="topRight" activeCell="D38" sqref="D38:O42"/>
      <selection pane="bottomLeft" activeCell="D38" sqref="D38:O42"/>
      <selection pane="bottomRight" activeCell="C7" sqref="C7"/>
    </sheetView>
  </sheetViews>
  <sheetFormatPr defaultColWidth="9.109375" defaultRowHeight="13.2" x14ac:dyDescent="0.25"/>
  <cols>
    <col min="1" max="1" width="31.6640625" style="7" bestFit="1" customWidth="1"/>
    <col min="2" max="2" width="35.109375" style="7" bestFit="1" customWidth="1"/>
    <col min="3" max="3" width="59.5546875" style="7" bestFit="1" customWidth="1"/>
    <col min="4" max="15" width="12.109375" style="7" bestFit="1" customWidth="1"/>
    <col min="16" max="16384" width="9.109375" style="7"/>
  </cols>
  <sheetData>
    <row r="1" spans="1:15" customFormat="1" ht="17.399999999999999" x14ac:dyDescent="0.3">
      <c r="A1" s="5" t="s">
        <v>0</v>
      </c>
    </row>
    <row r="2" spans="1:15" customFormat="1" ht="14.4" x14ac:dyDescent="0.3">
      <c r="A2" s="2" t="s">
        <v>1</v>
      </c>
    </row>
    <row r="3" spans="1:15" customFormat="1" ht="14.4" x14ac:dyDescent="0.3">
      <c r="A3" s="6">
        <v>46022</v>
      </c>
    </row>
    <row r="4" spans="1:15" s="2" customFormat="1" ht="13.8" x14ac:dyDescent="0.25">
      <c r="A4" s="2" t="s">
        <v>2</v>
      </c>
    </row>
    <row r="5" spans="1:15" s="9" customFormat="1" ht="15.6" customHeight="1" x14ac:dyDescent="0.2">
      <c r="A5" s="8"/>
    </row>
    <row r="6" spans="1:15" s="9" customFormat="1" ht="10.199999999999999" x14ac:dyDescent="0.2">
      <c r="A6" s="1" t="s">
        <v>3</v>
      </c>
      <c r="B6" s="1" t="s">
        <v>4</v>
      </c>
      <c r="C6" s="1" t="s">
        <v>5</v>
      </c>
      <c r="D6" s="14" t="s">
        <v>6</v>
      </c>
      <c r="E6" s="14" t="s">
        <v>7</v>
      </c>
      <c r="F6" s="14" t="s">
        <v>8</v>
      </c>
      <c r="G6" s="14" t="s">
        <v>9</v>
      </c>
      <c r="H6" s="14" t="s">
        <v>10</v>
      </c>
      <c r="I6" s="14" t="s">
        <v>11</v>
      </c>
      <c r="J6" s="14" t="s">
        <v>12</v>
      </c>
      <c r="K6" s="14" t="s">
        <v>13</v>
      </c>
      <c r="L6" s="14" t="s">
        <v>14</v>
      </c>
      <c r="M6" s="27" t="s">
        <v>15</v>
      </c>
      <c r="N6" s="27" t="s">
        <v>16</v>
      </c>
      <c r="O6" s="28" t="s">
        <v>17</v>
      </c>
    </row>
    <row r="7" spans="1:15" s="9" customFormat="1" ht="11.25" customHeight="1" x14ac:dyDescent="0.2">
      <c r="A7" s="36" t="s">
        <v>18</v>
      </c>
      <c r="B7" s="33" t="s">
        <v>19</v>
      </c>
      <c r="C7" s="3" t="s">
        <v>20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</row>
    <row r="8" spans="1:15" s="9" customFormat="1" ht="11.25" customHeight="1" x14ac:dyDescent="0.2">
      <c r="A8" s="37"/>
      <c r="B8" s="34"/>
      <c r="C8" s="3" t="s">
        <v>21</v>
      </c>
      <c r="D8" s="12">
        <v>128850.89</v>
      </c>
      <c r="E8" s="12">
        <v>134539.91</v>
      </c>
      <c r="F8" s="12">
        <v>151023.01</v>
      </c>
      <c r="G8" s="12">
        <v>147008</v>
      </c>
      <c r="H8" s="12">
        <v>196519.01</v>
      </c>
      <c r="I8" s="12">
        <v>147267.65999999997</v>
      </c>
      <c r="J8" s="12">
        <v>159437.54</v>
      </c>
      <c r="K8" s="12">
        <v>146180.5</v>
      </c>
      <c r="L8" s="12">
        <v>143151.66</v>
      </c>
      <c r="M8" s="12">
        <v>160664.43999999997</v>
      </c>
      <c r="N8" s="12">
        <v>216321.44</v>
      </c>
      <c r="O8" s="12">
        <v>198051.26</v>
      </c>
    </row>
    <row r="9" spans="1:15" s="9" customFormat="1" ht="11.25" customHeight="1" x14ac:dyDescent="0.2">
      <c r="A9" s="37"/>
      <c r="B9" s="34"/>
      <c r="C9" s="3" t="s">
        <v>22</v>
      </c>
      <c r="D9" s="12">
        <v>124909.72</v>
      </c>
      <c r="E9" s="12">
        <v>36526.080000000002</v>
      </c>
      <c r="F9" s="12">
        <v>53349.27</v>
      </c>
      <c r="G9" s="12">
        <v>176127.49999999997</v>
      </c>
      <c r="H9" s="12">
        <v>81089.64</v>
      </c>
      <c r="I9" s="12">
        <v>46561.030000000006</v>
      </c>
      <c r="J9" s="12">
        <v>153897.48000000001</v>
      </c>
      <c r="K9" s="12">
        <v>70058.430000000008</v>
      </c>
      <c r="L9" s="12">
        <v>56933.219999999987</v>
      </c>
      <c r="M9" s="12">
        <v>152211.71</v>
      </c>
      <c r="N9" s="12">
        <v>44902.080000000009</v>
      </c>
      <c r="O9" s="12">
        <v>42728.950000000004</v>
      </c>
    </row>
    <row r="10" spans="1:15" s="9" customFormat="1" ht="11.25" customHeight="1" x14ac:dyDescent="0.2">
      <c r="A10" s="37"/>
      <c r="B10" s="34"/>
      <c r="C10" s="3" t="s">
        <v>23</v>
      </c>
      <c r="D10" s="12">
        <v>-151994.48000000001</v>
      </c>
      <c r="E10" s="12">
        <v>-651666.53</v>
      </c>
      <c r="F10" s="12">
        <v>-200676.32</v>
      </c>
      <c r="G10" s="12">
        <v>29381.939999999937</v>
      </c>
      <c r="H10" s="12">
        <v>-103845.88000000002</v>
      </c>
      <c r="I10" s="12">
        <v>162555.00999999992</v>
      </c>
      <c r="J10" s="12">
        <v>102557.87000000021</v>
      </c>
      <c r="K10" s="12">
        <v>42367.690000000177</v>
      </c>
      <c r="L10" s="12">
        <v>9766.2000000000626</v>
      </c>
      <c r="M10" s="12">
        <v>-46527.579999999871</v>
      </c>
      <c r="N10" s="12">
        <v>38343.109999999833</v>
      </c>
      <c r="O10" s="12">
        <v>114726.17999999979</v>
      </c>
    </row>
    <row r="11" spans="1:15" s="9" customFormat="1" ht="11.25" customHeight="1" x14ac:dyDescent="0.2">
      <c r="A11" s="37"/>
      <c r="B11" s="34"/>
      <c r="C11" s="3" t="s">
        <v>24</v>
      </c>
      <c r="D11" s="12">
        <v>66279.3</v>
      </c>
      <c r="E11" s="12">
        <v>58831.89</v>
      </c>
      <c r="F11" s="12">
        <v>134866.65</v>
      </c>
      <c r="G11" s="12">
        <v>70212.62</v>
      </c>
      <c r="H11" s="12">
        <v>116477.66000000005</v>
      </c>
      <c r="I11" s="12">
        <v>122352.58000000002</v>
      </c>
      <c r="J11" s="12">
        <v>135635.22999999998</v>
      </c>
      <c r="K11" s="12">
        <v>77372.87000000001</v>
      </c>
      <c r="L11" s="12">
        <v>114250.43000000002</v>
      </c>
      <c r="M11" s="12">
        <v>111383.65000000002</v>
      </c>
      <c r="N11" s="12">
        <v>94825.38999999997</v>
      </c>
      <c r="O11" s="12">
        <v>127443.12000000001</v>
      </c>
    </row>
    <row r="12" spans="1:15" s="9" customFormat="1" ht="11.25" customHeight="1" x14ac:dyDescent="0.2">
      <c r="A12" s="37"/>
      <c r="B12" s="34"/>
      <c r="C12" s="3" t="s">
        <v>25</v>
      </c>
      <c r="D12" s="12">
        <v>48186.76</v>
      </c>
      <c r="E12" s="12">
        <v>88555.199999999997</v>
      </c>
      <c r="F12" s="12">
        <v>155277.21</v>
      </c>
      <c r="G12" s="12">
        <v>143256.85999999999</v>
      </c>
      <c r="H12" s="12">
        <v>95231.020000000033</v>
      </c>
      <c r="I12" s="12">
        <v>115791.98</v>
      </c>
      <c r="J12" s="12">
        <v>106247.35999999999</v>
      </c>
      <c r="K12" s="12">
        <v>39672.51</v>
      </c>
      <c r="L12" s="12">
        <v>96171.38</v>
      </c>
      <c r="M12" s="12">
        <v>145613.97999999998</v>
      </c>
      <c r="N12" s="12">
        <v>114534.27000000005</v>
      </c>
      <c r="O12" s="12">
        <v>195660.64999999997</v>
      </c>
    </row>
    <row r="13" spans="1:15" s="9" customFormat="1" ht="11.25" customHeight="1" x14ac:dyDescent="0.2">
      <c r="A13" s="37"/>
      <c r="B13" s="34"/>
      <c r="C13" s="3" t="s">
        <v>26</v>
      </c>
      <c r="D13" s="12"/>
      <c r="E13" s="12"/>
      <c r="F13" s="12"/>
      <c r="G13" s="12"/>
      <c r="H13" s="12"/>
      <c r="I13" s="12"/>
      <c r="J13" s="12"/>
      <c r="K13" s="12">
        <v>0</v>
      </c>
      <c r="L13" s="12">
        <v>0</v>
      </c>
      <c r="M13" s="12">
        <v>0</v>
      </c>
      <c r="N13" s="12">
        <v>0</v>
      </c>
      <c r="O13" s="12">
        <v>0</v>
      </c>
    </row>
    <row r="14" spans="1:15" s="9" customFormat="1" ht="11.25" customHeight="1" x14ac:dyDescent="0.2">
      <c r="A14" s="37"/>
      <c r="B14" s="34"/>
      <c r="C14" s="3" t="s">
        <v>27</v>
      </c>
      <c r="D14" s="12">
        <v>430256.58</v>
      </c>
      <c r="E14" s="12">
        <v>464589.72</v>
      </c>
      <c r="F14" s="12">
        <v>323698.84000000003</v>
      </c>
      <c r="G14" s="12">
        <v>406448.72000000003</v>
      </c>
      <c r="H14" s="12">
        <v>505239.9200000001</v>
      </c>
      <c r="I14" s="12">
        <v>416718.88999999996</v>
      </c>
      <c r="J14" s="12">
        <v>411919.45000000007</v>
      </c>
      <c r="K14" s="12">
        <v>416254.07000000018</v>
      </c>
      <c r="L14" s="12">
        <v>392032.95</v>
      </c>
      <c r="M14" s="12">
        <v>486140.25999999989</v>
      </c>
      <c r="N14" s="12">
        <v>501559.26000000007</v>
      </c>
      <c r="O14" s="12">
        <v>420664.17</v>
      </c>
    </row>
    <row r="15" spans="1:15" s="9" customFormat="1" ht="11.25" customHeight="1" x14ac:dyDescent="0.2">
      <c r="A15" s="37"/>
      <c r="B15" s="34"/>
      <c r="C15" s="3" t="s">
        <v>28</v>
      </c>
      <c r="D15" s="12">
        <v>163500.09</v>
      </c>
      <c r="E15" s="12">
        <v>143823.98000000001</v>
      </c>
      <c r="F15" s="12">
        <v>81272.3</v>
      </c>
      <c r="G15" s="12">
        <v>140822.08000000002</v>
      </c>
      <c r="H15" s="12">
        <v>172008.97</v>
      </c>
      <c r="I15" s="12">
        <v>280022.96000000002</v>
      </c>
      <c r="J15" s="12">
        <v>249956.43000000002</v>
      </c>
      <c r="K15" s="12">
        <v>188298.72999999998</v>
      </c>
      <c r="L15" s="12">
        <v>276868.39</v>
      </c>
      <c r="M15" s="12">
        <v>250365.29</v>
      </c>
      <c r="N15" s="12">
        <v>179891.88000000003</v>
      </c>
      <c r="O15" s="12">
        <v>273661.84999999986</v>
      </c>
    </row>
    <row r="16" spans="1:15" s="9" customFormat="1" ht="11.25" customHeight="1" x14ac:dyDescent="0.2">
      <c r="A16" s="37"/>
      <c r="B16" s="34"/>
      <c r="C16" s="3" t="s">
        <v>29</v>
      </c>
      <c r="D16" s="12">
        <v>-2580.5500000000002</v>
      </c>
      <c r="E16" s="12">
        <v>-2579.52</v>
      </c>
      <c r="F16" s="12">
        <v>-1879.86</v>
      </c>
      <c r="G16" s="12">
        <v>-2481.6499999999996</v>
      </c>
      <c r="H16" s="12">
        <v>-3539.3099999999995</v>
      </c>
      <c r="I16" s="12">
        <v>-3787.19</v>
      </c>
      <c r="J16" s="12">
        <v>-3380.0400000000004</v>
      </c>
      <c r="K16" s="12">
        <v>-4057.6</v>
      </c>
      <c r="L16" s="12">
        <v>-3420.71</v>
      </c>
      <c r="M16" s="12">
        <v>-4239.6400000000003</v>
      </c>
      <c r="N16" s="12">
        <v>-2741.0400000000004</v>
      </c>
      <c r="O16" s="12">
        <v>-2691.95</v>
      </c>
    </row>
    <row r="17" spans="1:15" s="9" customFormat="1" ht="11.25" customHeight="1" x14ac:dyDescent="0.2">
      <c r="A17" s="37"/>
      <c r="B17" s="34"/>
      <c r="C17" s="3" t="s">
        <v>30</v>
      </c>
      <c r="D17" s="12">
        <v>252547.34</v>
      </c>
      <c r="E17" s="12">
        <v>227239.53</v>
      </c>
      <c r="F17" s="12">
        <v>324382.34000000003</v>
      </c>
      <c r="G17" s="12">
        <v>251217.85000000006</v>
      </c>
      <c r="H17" s="12">
        <v>352191.74000000005</v>
      </c>
      <c r="I17" s="12">
        <v>351182.11</v>
      </c>
      <c r="J17" s="12">
        <v>266434.17000000004</v>
      </c>
      <c r="K17" s="12">
        <v>283153.47000000003</v>
      </c>
      <c r="L17" s="12">
        <v>302989.07999999996</v>
      </c>
      <c r="M17" s="12">
        <v>399911.82</v>
      </c>
      <c r="N17" s="12">
        <v>250552.48000000004</v>
      </c>
      <c r="O17" s="12">
        <v>230347.64999999991</v>
      </c>
    </row>
    <row r="18" spans="1:15" s="9" customFormat="1" ht="11.25" customHeight="1" x14ac:dyDescent="0.2">
      <c r="A18" s="37"/>
      <c r="B18" s="34"/>
      <c r="C18" s="3" t="s">
        <v>31</v>
      </c>
      <c r="D18" s="12">
        <v>524310.21</v>
      </c>
      <c r="E18" s="12">
        <v>1069601.53</v>
      </c>
      <c r="F18" s="12">
        <v>-273055.13</v>
      </c>
      <c r="G18" s="12">
        <v>78745.939999999973</v>
      </c>
      <c r="H18" s="12">
        <v>414991.17999999988</v>
      </c>
      <c r="I18" s="12">
        <v>83926.570000000138</v>
      </c>
      <c r="J18" s="12">
        <v>-136522.56000000011</v>
      </c>
      <c r="K18" s="12">
        <v>20171.589999999982</v>
      </c>
      <c r="L18" s="12">
        <v>589496.71000000089</v>
      </c>
      <c r="M18" s="12">
        <v>-187604.90999999997</v>
      </c>
      <c r="N18" s="12">
        <v>263874.21000000008</v>
      </c>
      <c r="O18" s="12">
        <v>-133134.88000000003</v>
      </c>
    </row>
    <row r="19" spans="1:15" s="9" customFormat="1" ht="11.25" customHeight="1" x14ac:dyDescent="0.2">
      <c r="A19" s="37"/>
      <c r="B19" s="35"/>
      <c r="C19" s="3" t="s">
        <v>32</v>
      </c>
      <c r="D19" s="12">
        <v>68728.160000000003</v>
      </c>
      <c r="E19" s="12">
        <v>72765.33</v>
      </c>
      <c r="F19" s="12">
        <v>56746.42</v>
      </c>
      <c r="G19" s="12">
        <v>69802.850000000006</v>
      </c>
      <c r="H19" s="12">
        <v>94184.62999999999</v>
      </c>
      <c r="I19" s="12">
        <v>78538.469999999987</v>
      </c>
      <c r="J19" s="12">
        <v>82754.299999999988</v>
      </c>
      <c r="K19" s="12">
        <v>87523.950000000012</v>
      </c>
      <c r="L19" s="12">
        <v>73993.95</v>
      </c>
      <c r="M19" s="12">
        <v>94584.590000000026</v>
      </c>
      <c r="N19" s="12">
        <v>73258.689999999988</v>
      </c>
      <c r="O19" s="12">
        <v>94354.51999999999</v>
      </c>
    </row>
    <row r="20" spans="1:15" s="9" customFormat="1" ht="11.25" customHeight="1" x14ac:dyDescent="0.2">
      <c r="A20" s="37"/>
      <c r="B20" s="31" t="s">
        <v>33</v>
      </c>
      <c r="C20" s="32"/>
      <c r="D20" s="11">
        <f t="shared" ref="D20:E20" si="0">SUM(D7:D19)</f>
        <v>1652994.0199999998</v>
      </c>
      <c r="E20" s="11">
        <f t="shared" si="0"/>
        <v>1642227.12</v>
      </c>
      <c r="F20" s="11">
        <f>SUM(F7:F19)</f>
        <v>805004.73</v>
      </c>
      <c r="G20" s="11">
        <f t="shared" ref="G20:H20" si="1">SUM(G7:G19)</f>
        <v>1510542.7100000002</v>
      </c>
      <c r="H20" s="11">
        <f t="shared" si="1"/>
        <v>1920548.5799999998</v>
      </c>
      <c r="I20" s="11">
        <f>SUM(I7:I19)</f>
        <v>1801130.0699999998</v>
      </c>
      <c r="J20" s="11">
        <f t="shared" ref="J20:K20" si="2">SUM(J7:J19)</f>
        <v>1528937.2300000002</v>
      </c>
      <c r="K20" s="11">
        <f t="shared" si="2"/>
        <v>1366996.2100000004</v>
      </c>
      <c r="L20" s="11">
        <f>SUM(L7:L19)</f>
        <v>2052233.2600000009</v>
      </c>
      <c r="M20" s="11">
        <f t="shared" ref="M20:N20" si="3">SUM(M7:M19)</f>
        <v>1562503.6100000003</v>
      </c>
      <c r="N20" s="11">
        <f t="shared" si="3"/>
        <v>1775321.77</v>
      </c>
      <c r="O20" s="11">
        <f>SUM(O7:O19)</f>
        <v>1561811.5199999993</v>
      </c>
    </row>
    <row r="21" spans="1:15" s="9" customFormat="1" ht="11.25" customHeight="1" x14ac:dyDescent="0.2">
      <c r="A21" s="37"/>
      <c r="B21" s="39" t="s">
        <v>34</v>
      </c>
      <c r="C21" s="3" t="s">
        <v>35</v>
      </c>
      <c r="D21" s="12">
        <v>996853.89</v>
      </c>
      <c r="E21" s="12">
        <v>705284.80999999994</v>
      </c>
      <c r="F21" s="12">
        <v>773580.82000000007</v>
      </c>
      <c r="G21" s="12">
        <v>848923.95</v>
      </c>
      <c r="H21" s="12">
        <v>836206.7100000002</v>
      </c>
      <c r="I21" s="12">
        <v>914786.33999999973</v>
      </c>
      <c r="J21" s="12">
        <v>940422.10000000044</v>
      </c>
      <c r="K21" s="12">
        <v>891180.58999999973</v>
      </c>
      <c r="L21" s="12">
        <v>1038229.0400000002</v>
      </c>
      <c r="M21" s="12">
        <v>836710.89000000036</v>
      </c>
      <c r="N21" s="12">
        <v>929064.70999999985</v>
      </c>
      <c r="O21" s="12">
        <v>1284463.3899999997</v>
      </c>
    </row>
    <row r="22" spans="1:15" s="9" customFormat="1" ht="11.25" customHeight="1" x14ac:dyDescent="0.2">
      <c r="A22" s="37"/>
      <c r="B22" s="40"/>
      <c r="C22" s="3" t="s">
        <v>36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</row>
    <row r="23" spans="1:15" s="9" customFormat="1" ht="11.25" customHeight="1" x14ac:dyDescent="0.2">
      <c r="A23" s="37"/>
      <c r="B23" s="40"/>
      <c r="C23" s="3" t="s">
        <v>37</v>
      </c>
      <c r="D23" s="12">
        <v>162765.63</v>
      </c>
      <c r="E23" s="12">
        <v>147657.26999999999</v>
      </c>
      <c r="F23" s="12">
        <v>187238.76</v>
      </c>
      <c r="G23" s="12">
        <v>212944.62000000005</v>
      </c>
      <c r="H23" s="12">
        <v>182830.83999999997</v>
      </c>
      <c r="I23" s="12">
        <v>195808.11000000004</v>
      </c>
      <c r="J23" s="12">
        <v>200920.11</v>
      </c>
      <c r="K23" s="12">
        <v>225776.09999999992</v>
      </c>
      <c r="L23" s="12">
        <v>214453.92</v>
      </c>
      <c r="M23" s="12">
        <v>229479.39999999997</v>
      </c>
      <c r="N23" s="12">
        <v>203044.18000000002</v>
      </c>
      <c r="O23" s="12">
        <v>296160.20000000007</v>
      </c>
    </row>
    <row r="24" spans="1:15" s="9" customFormat="1" ht="11.25" customHeight="1" x14ac:dyDescent="0.2">
      <c r="A24" s="37"/>
      <c r="B24" s="40"/>
      <c r="C24" s="3" t="s">
        <v>38</v>
      </c>
      <c r="D24" s="12">
        <v>1840307.34</v>
      </c>
      <c r="E24" s="12">
        <v>1618190.95</v>
      </c>
      <c r="F24" s="12">
        <v>2076969.78</v>
      </c>
      <c r="G24" s="12">
        <v>1693267.2200000002</v>
      </c>
      <c r="H24" s="12">
        <v>1866463.0300000003</v>
      </c>
      <c r="I24" s="12">
        <v>1889831.8900000001</v>
      </c>
      <c r="J24" s="12">
        <v>1850236.0500000003</v>
      </c>
      <c r="K24" s="12">
        <v>1719329.0399999991</v>
      </c>
      <c r="L24" s="12">
        <v>1728530.3299999996</v>
      </c>
      <c r="M24" s="12">
        <v>2061466.64</v>
      </c>
      <c r="N24" s="12">
        <v>1815477.6599999997</v>
      </c>
      <c r="O24" s="12">
        <v>1843225.0799999991</v>
      </c>
    </row>
    <row r="25" spans="1:15" s="9" customFormat="1" ht="11.25" customHeight="1" x14ac:dyDescent="0.2">
      <c r="A25" s="37"/>
      <c r="B25" s="40"/>
      <c r="C25" s="3" t="s">
        <v>39</v>
      </c>
      <c r="D25" s="12">
        <v>322814.42</v>
      </c>
      <c r="E25" s="12">
        <v>340648.14</v>
      </c>
      <c r="F25" s="12">
        <v>690560.95</v>
      </c>
      <c r="G25" s="12">
        <v>270323.98000000004</v>
      </c>
      <c r="H25" s="12">
        <v>327847.13999999996</v>
      </c>
      <c r="I25" s="12">
        <v>312241.89</v>
      </c>
      <c r="J25" s="12">
        <v>325595.65999999992</v>
      </c>
      <c r="K25" s="12">
        <v>375289.98</v>
      </c>
      <c r="L25" s="12">
        <v>306196.04000000004</v>
      </c>
      <c r="M25" s="12">
        <v>390431.87</v>
      </c>
      <c r="N25" s="12">
        <v>327280.64000000001</v>
      </c>
      <c r="O25" s="12">
        <v>500628.55</v>
      </c>
    </row>
    <row r="26" spans="1:15" s="9" customFormat="1" ht="11.25" customHeight="1" x14ac:dyDescent="0.2">
      <c r="A26" s="37"/>
      <c r="B26" s="40"/>
      <c r="C26" s="3" t="s">
        <v>40</v>
      </c>
      <c r="D26" s="12">
        <v>1210745.18</v>
      </c>
      <c r="E26" s="12">
        <v>975142.84</v>
      </c>
      <c r="F26" s="12">
        <v>1351547.63</v>
      </c>
      <c r="G26" s="12">
        <v>1095735.0299999998</v>
      </c>
      <c r="H26" s="12">
        <v>1084232.6499999999</v>
      </c>
      <c r="I26" s="12">
        <v>1186176.9499999995</v>
      </c>
      <c r="J26" s="12">
        <v>1166243.1499999999</v>
      </c>
      <c r="K26" s="12">
        <v>1159656.5899999999</v>
      </c>
      <c r="L26" s="12">
        <v>1066944.9599999997</v>
      </c>
      <c r="M26" s="12">
        <v>1316559.7200000002</v>
      </c>
      <c r="N26" s="12">
        <v>1063635.4699999997</v>
      </c>
      <c r="O26" s="12">
        <v>1321897.4500000002</v>
      </c>
    </row>
    <row r="27" spans="1:15" s="9" customFormat="1" ht="11.25" customHeight="1" x14ac:dyDescent="0.2">
      <c r="A27" s="37"/>
      <c r="B27" s="40"/>
      <c r="C27" s="3" t="s">
        <v>41</v>
      </c>
      <c r="D27" s="12">
        <v>-69840.33</v>
      </c>
      <c r="E27" s="12">
        <v>12366.96</v>
      </c>
      <c r="F27" s="12">
        <v>-16745.669999999998</v>
      </c>
      <c r="G27" s="12">
        <v>-20201.09</v>
      </c>
      <c r="H27" s="12">
        <v>-23732.109999999982</v>
      </c>
      <c r="I27" s="12">
        <v>15362.289999999994</v>
      </c>
      <c r="J27" s="12">
        <v>-23019.090000000011</v>
      </c>
      <c r="K27" s="12">
        <v>-32970.97000000003</v>
      </c>
      <c r="L27" s="12">
        <v>-76524.280000000013</v>
      </c>
      <c r="M27" s="12">
        <v>-45569.849999999984</v>
      </c>
      <c r="N27" s="12">
        <v>-48323.56</v>
      </c>
      <c r="O27" s="12">
        <v>-79952.3</v>
      </c>
    </row>
    <row r="28" spans="1:15" s="9" customFormat="1" ht="11.25" customHeight="1" x14ac:dyDescent="0.2">
      <c r="A28" s="37"/>
      <c r="B28" s="40"/>
      <c r="C28" s="3" t="s">
        <v>42</v>
      </c>
      <c r="D28" s="12">
        <v>224727.23</v>
      </c>
      <c r="E28" s="12">
        <v>188976.3</v>
      </c>
      <c r="F28" s="12">
        <v>318154.53000000003</v>
      </c>
      <c r="G28" s="12">
        <v>249481.48000000004</v>
      </c>
      <c r="H28" s="12">
        <v>267268.27</v>
      </c>
      <c r="I28" s="12">
        <v>225264.98999999996</v>
      </c>
      <c r="J28" s="12">
        <v>218954.53</v>
      </c>
      <c r="K28" s="12">
        <v>196022.63000000003</v>
      </c>
      <c r="L28" s="12">
        <v>219186.19999999995</v>
      </c>
      <c r="M28" s="12">
        <v>219249.37</v>
      </c>
      <c r="N28" s="12">
        <v>176473.88000000006</v>
      </c>
      <c r="O28" s="12">
        <v>275992.73000000004</v>
      </c>
    </row>
    <row r="29" spans="1:15" s="9" customFormat="1" ht="11.25" customHeight="1" x14ac:dyDescent="0.2">
      <c r="A29" s="37"/>
      <c r="B29" s="40"/>
      <c r="C29" s="3" t="s">
        <v>43</v>
      </c>
      <c r="D29" s="12">
        <v>240006.14</v>
      </c>
      <c r="E29" s="12">
        <v>217646.24</v>
      </c>
      <c r="F29" s="12">
        <v>528112.93000000005</v>
      </c>
      <c r="G29" s="12">
        <v>284367.11</v>
      </c>
      <c r="H29" s="12">
        <v>245655.75999999998</v>
      </c>
      <c r="I29" s="12">
        <v>217412.59</v>
      </c>
      <c r="J29" s="12">
        <v>342583.87</v>
      </c>
      <c r="K29" s="12">
        <v>278920.92000000004</v>
      </c>
      <c r="L29" s="12">
        <v>280201.43000000005</v>
      </c>
      <c r="M29" s="12">
        <v>296594.18000000005</v>
      </c>
      <c r="N29" s="12">
        <v>231569.43</v>
      </c>
      <c r="O29" s="12">
        <v>260802.12</v>
      </c>
    </row>
    <row r="30" spans="1:15" s="9" customFormat="1" ht="11.25" customHeight="1" x14ac:dyDescent="0.2">
      <c r="A30" s="37"/>
      <c r="B30" s="41"/>
      <c r="C30" s="3" t="s">
        <v>44</v>
      </c>
      <c r="D30" s="12">
        <v>19682.61</v>
      </c>
      <c r="E30" s="12">
        <v>40301.919999999998</v>
      </c>
      <c r="F30" s="12">
        <v>29249.22</v>
      </c>
      <c r="G30" s="12">
        <v>-105801.20000000001</v>
      </c>
      <c r="H30" s="12">
        <v>39931.120000000003</v>
      </c>
      <c r="I30" s="12">
        <v>35547.599999999999</v>
      </c>
      <c r="J30" s="12">
        <v>37970.869999999995</v>
      </c>
      <c r="K30" s="12">
        <v>37304.839999999997</v>
      </c>
      <c r="L30" s="12">
        <v>37260.14</v>
      </c>
      <c r="M30" s="12">
        <v>35165.360000000001</v>
      </c>
      <c r="N30" s="12">
        <v>36989.42</v>
      </c>
      <c r="O30" s="12">
        <v>33544.89</v>
      </c>
    </row>
    <row r="31" spans="1:15" s="9" customFormat="1" ht="11.25" customHeight="1" x14ac:dyDescent="0.2">
      <c r="A31" s="37"/>
      <c r="B31" s="31" t="s">
        <v>45</v>
      </c>
      <c r="C31" s="32"/>
      <c r="D31" s="11">
        <f t="shared" ref="D31:O31" si="4">SUM(D21:D30)</f>
        <v>4948062.1100000003</v>
      </c>
      <c r="E31" s="11">
        <f t="shared" si="4"/>
        <v>4246215.43</v>
      </c>
      <c r="F31" s="11">
        <f t="shared" si="4"/>
        <v>5938668.9500000002</v>
      </c>
      <c r="G31" s="11">
        <f t="shared" si="4"/>
        <v>4529041.1000000006</v>
      </c>
      <c r="H31" s="11">
        <f t="shared" si="4"/>
        <v>4826703.4100000011</v>
      </c>
      <c r="I31" s="11">
        <f t="shared" si="4"/>
        <v>4992432.6499999994</v>
      </c>
      <c r="J31" s="11">
        <f t="shared" si="4"/>
        <v>5059907.2500000009</v>
      </c>
      <c r="K31" s="11">
        <f t="shared" si="4"/>
        <v>4850509.7199999988</v>
      </c>
      <c r="L31" s="11">
        <f t="shared" si="4"/>
        <v>4814477.7799999993</v>
      </c>
      <c r="M31" s="11">
        <f t="shared" si="4"/>
        <v>5340087.580000001</v>
      </c>
      <c r="N31" s="11">
        <f t="shared" si="4"/>
        <v>4735211.83</v>
      </c>
      <c r="O31" s="11">
        <f t="shared" si="4"/>
        <v>5736762.1099999994</v>
      </c>
    </row>
    <row r="32" spans="1:15" s="9" customFormat="1" ht="11.25" customHeight="1" x14ac:dyDescent="0.2">
      <c r="A32" s="37"/>
      <c r="B32" s="33" t="s">
        <v>46</v>
      </c>
      <c r="C32" s="3" t="s">
        <v>47</v>
      </c>
      <c r="D32" s="12">
        <v>4833.1499999999996</v>
      </c>
      <c r="E32" s="12">
        <v>4614.09</v>
      </c>
      <c r="F32" s="12">
        <v>7317.03999999999</v>
      </c>
      <c r="G32" s="12">
        <v>5198.4399999999996</v>
      </c>
      <c r="H32" s="12">
        <v>7183.2099999999946</v>
      </c>
      <c r="I32" s="12">
        <v>6091.1399999999903</v>
      </c>
      <c r="J32" s="12">
        <v>5394.8499999999931</v>
      </c>
      <c r="K32" s="12">
        <v>5765.58</v>
      </c>
      <c r="L32" s="12">
        <v>5737.1200000000017</v>
      </c>
      <c r="M32" s="12">
        <v>5777.7599999999948</v>
      </c>
      <c r="N32" s="12">
        <v>7749.3099999999949</v>
      </c>
      <c r="O32" s="12">
        <v>5883.9299999999957</v>
      </c>
    </row>
    <row r="33" spans="1:15" s="9" customFormat="1" ht="11.25" customHeight="1" x14ac:dyDescent="0.2">
      <c r="A33" s="37"/>
      <c r="B33" s="34"/>
      <c r="C33" s="3" t="s">
        <v>48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</row>
    <row r="34" spans="1:15" s="9" customFormat="1" ht="11.25" customHeight="1" x14ac:dyDescent="0.2">
      <c r="A34" s="37"/>
      <c r="B34" s="34"/>
      <c r="C34" s="3" t="s">
        <v>49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</row>
    <row r="35" spans="1:15" s="9" customFormat="1" ht="11.25" customHeight="1" x14ac:dyDescent="0.2">
      <c r="A35" s="37"/>
      <c r="B35" s="34"/>
      <c r="C35" s="3" t="s">
        <v>50</v>
      </c>
      <c r="D35" s="12">
        <v>0</v>
      </c>
      <c r="E35" s="12">
        <v>0</v>
      </c>
      <c r="F35" s="12">
        <v>-3300.75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</row>
    <row r="36" spans="1:15" s="9" customFormat="1" ht="11.25" customHeight="1" x14ac:dyDescent="0.2">
      <c r="A36" s="37"/>
      <c r="B36" s="35"/>
      <c r="C36" s="3" t="s">
        <v>51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</row>
    <row r="37" spans="1:15" s="9" customFormat="1" ht="11.25" customHeight="1" x14ac:dyDescent="0.2">
      <c r="A37" s="38"/>
      <c r="B37" s="31" t="s">
        <v>52</v>
      </c>
      <c r="C37" s="32"/>
      <c r="D37" s="11">
        <f t="shared" ref="D37:O37" si="5">SUM(D32:D36)</f>
        <v>4833.1499999999996</v>
      </c>
      <c r="E37" s="11">
        <f t="shared" si="5"/>
        <v>4614.09</v>
      </c>
      <c r="F37" s="11">
        <f t="shared" si="5"/>
        <v>4016.28999999999</v>
      </c>
      <c r="G37" s="11">
        <f t="shared" si="5"/>
        <v>5198.4399999999996</v>
      </c>
      <c r="H37" s="11">
        <f t="shared" si="5"/>
        <v>7183.2099999999946</v>
      </c>
      <c r="I37" s="11">
        <f t="shared" si="5"/>
        <v>6091.1399999999903</v>
      </c>
      <c r="J37" s="11">
        <f t="shared" si="5"/>
        <v>5394.8499999999931</v>
      </c>
      <c r="K37" s="11">
        <f t="shared" si="5"/>
        <v>5765.58</v>
      </c>
      <c r="L37" s="11">
        <f t="shared" si="5"/>
        <v>5737.1200000000017</v>
      </c>
      <c r="M37" s="11">
        <f t="shared" si="5"/>
        <v>5777.7599999999948</v>
      </c>
      <c r="N37" s="11">
        <f t="shared" si="5"/>
        <v>7749.3099999999949</v>
      </c>
      <c r="O37" s="11">
        <f t="shared" si="5"/>
        <v>5883.9299999999957</v>
      </c>
    </row>
    <row r="38" spans="1:15" s="9" customFormat="1" ht="11.25" customHeight="1" x14ac:dyDescent="0.2">
      <c r="A38" s="36" t="s">
        <v>53</v>
      </c>
      <c r="B38" s="33" t="s">
        <v>19</v>
      </c>
      <c r="C38" s="3" t="s">
        <v>20</v>
      </c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</row>
    <row r="39" spans="1:15" s="9" customFormat="1" ht="11.25" customHeight="1" x14ac:dyDescent="0.2">
      <c r="A39" s="37"/>
      <c r="B39" s="34"/>
      <c r="C39" s="3" t="s">
        <v>21</v>
      </c>
      <c r="D39" s="12">
        <v>941.08</v>
      </c>
      <c r="E39" s="12">
        <v>3464.97</v>
      </c>
      <c r="F39" s="12">
        <v>2431.52</v>
      </c>
      <c r="G39" s="12">
        <v>3450.6499999999996</v>
      </c>
      <c r="H39" s="12">
        <v>3729.3900000000003</v>
      </c>
      <c r="I39" s="12">
        <v>3397.1000000000004</v>
      </c>
      <c r="J39" s="12">
        <v>3138.7699999999995</v>
      </c>
      <c r="K39" s="12">
        <v>3273.4700000000003</v>
      </c>
      <c r="L39" s="12">
        <v>3261.82</v>
      </c>
      <c r="M39" s="12">
        <v>2762.65</v>
      </c>
      <c r="N39" s="12">
        <v>2801.4999999999995</v>
      </c>
      <c r="O39" s="12">
        <v>2039.2399999999998</v>
      </c>
    </row>
    <row r="40" spans="1:15" s="9" customFormat="1" ht="11.25" customHeight="1" x14ac:dyDescent="0.2">
      <c r="A40" s="37"/>
      <c r="B40" s="34"/>
      <c r="C40" s="3" t="s">
        <v>22</v>
      </c>
      <c r="D40" s="12">
        <v>2900.57</v>
      </c>
      <c r="E40" s="12">
        <v>5484.06</v>
      </c>
      <c r="F40" s="12">
        <v>-1829.98</v>
      </c>
      <c r="G40" s="12">
        <v>547.53</v>
      </c>
      <c r="H40" s="12">
        <v>3014.85</v>
      </c>
      <c r="I40" s="12">
        <v>-77.97999999999999</v>
      </c>
      <c r="J40" s="12">
        <v>292.04000000000002</v>
      </c>
      <c r="K40" s="12">
        <v>1008.2</v>
      </c>
      <c r="L40" s="12">
        <v>8561.3799999999992</v>
      </c>
      <c r="M40" s="12">
        <v>0</v>
      </c>
      <c r="N40" s="12">
        <v>175.14</v>
      </c>
      <c r="O40" s="12">
        <v>1280.6400000000001</v>
      </c>
    </row>
    <row r="41" spans="1:15" s="9" customFormat="1" ht="11.25" customHeight="1" x14ac:dyDescent="0.2">
      <c r="A41" s="37"/>
      <c r="B41" s="34"/>
      <c r="C41" s="3" t="s">
        <v>23</v>
      </c>
      <c r="D41" s="12">
        <v>247638.14</v>
      </c>
      <c r="E41" s="12">
        <v>219487.76</v>
      </c>
      <c r="F41" s="12">
        <v>335159.94</v>
      </c>
      <c r="G41" s="12">
        <v>252526.05999999997</v>
      </c>
      <c r="H41" s="12">
        <v>231015.10000000012</v>
      </c>
      <c r="I41" s="12">
        <v>229382.04000000004</v>
      </c>
      <c r="J41" s="12">
        <v>335053.44000000018</v>
      </c>
      <c r="K41" s="12">
        <v>227334.13</v>
      </c>
      <c r="L41" s="12">
        <v>292369.61999999994</v>
      </c>
      <c r="M41" s="12">
        <v>281399.15999999986</v>
      </c>
      <c r="N41" s="12">
        <v>288175.19000000006</v>
      </c>
      <c r="O41" s="12">
        <v>259454.32000000009</v>
      </c>
    </row>
    <row r="42" spans="1:15" s="9" customFormat="1" ht="11.25" customHeight="1" x14ac:dyDescent="0.2">
      <c r="A42" s="37"/>
      <c r="B42" s="34"/>
      <c r="C42" s="3" t="s">
        <v>24</v>
      </c>
      <c r="D42" s="12">
        <v>54549.95</v>
      </c>
      <c r="E42" s="12">
        <v>71008.42</v>
      </c>
      <c r="F42" s="12">
        <v>127369.33</v>
      </c>
      <c r="G42" s="12">
        <v>89110.200000000041</v>
      </c>
      <c r="H42" s="12">
        <v>165438.41999999998</v>
      </c>
      <c r="I42" s="12">
        <v>68242.130000000019</v>
      </c>
      <c r="J42" s="12">
        <v>21614.22</v>
      </c>
      <c r="K42" s="12">
        <v>128911.12000000001</v>
      </c>
      <c r="L42" s="12">
        <v>40683.840000000004</v>
      </c>
      <c r="M42" s="12">
        <v>102832.74</v>
      </c>
      <c r="N42" s="12">
        <v>97792.510000000009</v>
      </c>
      <c r="O42" s="12">
        <v>101079.28000000001</v>
      </c>
    </row>
    <row r="43" spans="1:15" s="9" customFormat="1" ht="11.25" customHeight="1" x14ac:dyDescent="0.2">
      <c r="A43" s="37"/>
      <c r="B43" s="34"/>
      <c r="C43" s="3" t="s">
        <v>25</v>
      </c>
      <c r="D43" s="12">
        <v>9181.02</v>
      </c>
      <c r="E43" s="12">
        <v>8292.0400000000009</v>
      </c>
      <c r="F43" s="12">
        <v>6445.57</v>
      </c>
      <c r="G43" s="12">
        <v>9161.0899999999983</v>
      </c>
      <c r="H43" s="12">
        <v>7702.0899999999992</v>
      </c>
      <c r="I43" s="12">
        <v>6966.14</v>
      </c>
      <c r="J43" s="12">
        <v>5507.27</v>
      </c>
      <c r="K43" s="12">
        <v>64927.869999999995</v>
      </c>
      <c r="L43" s="12">
        <v>5947.01</v>
      </c>
      <c r="M43" s="12">
        <v>3513.73</v>
      </c>
      <c r="N43" s="12">
        <v>6796.6500000000005</v>
      </c>
      <c r="O43" s="12">
        <v>3026.04</v>
      </c>
    </row>
    <row r="44" spans="1:15" s="9" customFormat="1" ht="11.25" customHeight="1" x14ac:dyDescent="0.2">
      <c r="A44" s="37"/>
      <c r="B44" s="34"/>
      <c r="C44" s="3" t="s">
        <v>26</v>
      </c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</row>
    <row r="45" spans="1:15" s="9" customFormat="1" ht="11.25" customHeight="1" x14ac:dyDescent="0.2">
      <c r="A45" s="37"/>
      <c r="B45" s="34"/>
      <c r="C45" s="3" t="s">
        <v>27</v>
      </c>
      <c r="D45" s="12">
        <v>262482.08</v>
      </c>
      <c r="E45" s="12">
        <v>269213.44</v>
      </c>
      <c r="F45" s="12">
        <v>391132.65</v>
      </c>
      <c r="G45" s="12">
        <v>230723.14000000004</v>
      </c>
      <c r="H45" s="12">
        <v>590974.75999999978</v>
      </c>
      <c r="I45" s="12">
        <v>116195.63</v>
      </c>
      <c r="J45" s="12">
        <v>380532.77</v>
      </c>
      <c r="K45" s="12">
        <v>333146.90999999997</v>
      </c>
      <c r="L45" s="12">
        <v>220713.98999999987</v>
      </c>
      <c r="M45" s="12">
        <v>346961.89999999997</v>
      </c>
      <c r="N45" s="12">
        <v>341397.12999999995</v>
      </c>
      <c r="O45" s="12">
        <v>-49947.989999999962</v>
      </c>
    </row>
    <row r="46" spans="1:15" s="9" customFormat="1" ht="11.25" customHeight="1" x14ac:dyDescent="0.2">
      <c r="A46" s="37"/>
      <c r="B46" s="34"/>
      <c r="C46" s="3" t="s">
        <v>28</v>
      </c>
      <c r="D46" s="12">
        <v>1207233.44</v>
      </c>
      <c r="E46" s="12">
        <v>1178706.95</v>
      </c>
      <c r="F46" s="12">
        <v>950890.40999999898</v>
      </c>
      <c r="G46" s="12">
        <v>1013553.9899999992</v>
      </c>
      <c r="H46" s="12">
        <v>1597324.4999999998</v>
      </c>
      <c r="I46" s="12">
        <v>1071104.0800000005</v>
      </c>
      <c r="J46" s="12">
        <v>1405355.0300000007</v>
      </c>
      <c r="K46" s="12">
        <v>1222474.0199999998</v>
      </c>
      <c r="L46" s="12">
        <v>1194093.420000003</v>
      </c>
      <c r="M46" s="12">
        <v>1224593.8900000015</v>
      </c>
      <c r="N46" s="12">
        <v>1215890.4900000005</v>
      </c>
      <c r="O46" s="12">
        <v>1383577.8800000013</v>
      </c>
    </row>
    <row r="47" spans="1:15" s="9" customFormat="1" ht="11.25" customHeight="1" x14ac:dyDescent="0.2">
      <c r="A47" s="37"/>
      <c r="B47" s="34"/>
      <c r="C47" s="3" t="s">
        <v>29</v>
      </c>
      <c r="D47" s="12">
        <v>29879.72</v>
      </c>
      <c r="E47" s="12">
        <v>29058.6</v>
      </c>
      <c r="F47" s="12">
        <v>36098.050000000003</v>
      </c>
      <c r="G47" s="12">
        <v>23661.52</v>
      </c>
      <c r="H47" s="12">
        <v>40634.360000000008</v>
      </c>
      <c r="I47" s="12">
        <v>30838.280000000006</v>
      </c>
      <c r="J47" s="12">
        <v>29183.920000000002</v>
      </c>
      <c r="K47" s="12">
        <v>35515.39</v>
      </c>
      <c r="L47" s="12">
        <v>28195.35</v>
      </c>
      <c r="M47" s="12">
        <v>38196.17</v>
      </c>
      <c r="N47" s="12">
        <v>30582.93</v>
      </c>
      <c r="O47" s="12">
        <v>56552.579999999994</v>
      </c>
    </row>
    <row r="48" spans="1:15" s="9" customFormat="1" ht="11.25" customHeight="1" x14ac:dyDescent="0.2">
      <c r="A48" s="37"/>
      <c r="B48" s="34"/>
      <c r="C48" s="3" t="s">
        <v>30</v>
      </c>
      <c r="D48" s="12">
        <v>67643.05</v>
      </c>
      <c r="E48" s="12">
        <v>77043.22</v>
      </c>
      <c r="F48" s="12">
        <v>132515.66</v>
      </c>
      <c r="G48" s="12">
        <v>77032.11</v>
      </c>
      <c r="H48" s="12">
        <v>179660.21999999994</v>
      </c>
      <c r="I48" s="12">
        <v>71755.23</v>
      </c>
      <c r="J48" s="12">
        <v>107484.05999999998</v>
      </c>
      <c r="K48" s="12">
        <v>175700.54999999996</v>
      </c>
      <c r="L48" s="12">
        <v>79318.47</v>
      </c>
      <c r="M48" s="12">
        <v>44906.06</v>
      </c>
      <c r="N48" s="12">
        <v>87801.049999999988</v>
      </c>
      <c r="O48" s="12">
        <v>95860.76999999999</v>
      </c>
    </row>
    <row r="49" spans="1:15" s="9" customFormat="1" ht="11.25" customHeight="1" x14ac:dyDescent="0.2">
      <c r="A49" s="37"/>
      <c r="B49" s="34"/>
      <c r="C49" s="3" t="s">
        <v>31</v>
      </c>
      <c r="D49" s="12">
        <v>338295.34</v>
      </c>
      <c r="E49" s="12">
        <v>406213.23</v>
      </c>
      <c r="F49" s="12">
        <v>193106.79</v>
      </c>
      <c r="G49" s="12">
        <v>293337.33000000031</v>
      </c>
      <c r="H49" s="12">
        <v>381180.42000000016</v>
      </c>
      <c r="I49" s="12">
        <v>298414.59999999998</v>
      </c>
      <c r="J49" s="12">
        <v>351593.83999999985</v>
      </c>
      <c r="K49" s="12">
        <v>266868.06999999989</v>
      </c>
      <c r="L49" s="12">
        <v>452369.47999999986</v>
      </c>
      <c r="M49" s="12">
        <v>108681.73</v>
      </c>
      <c r="N49" s="12">
        <v>246778.31999999998</v>
      </c>
      <c r="O49" s="12">
        <v>711828.49000000034</v>
      </c>
    </row>
    <row r="50" spans="1:15" s="9" customFormat="1" ht="11.25" customHeight="1" x14ac:dyDescent="0.2">
      <c r="A50" s="37"/>
      <c r="B50" s="35"/>
      <c r="C50" s="3" t="s">
        <v>32</v>
      </c>
      <c r="D50" s="12">
        <v>60232.84</v>
      </c>
      <c r="E50" s="12">
        <v>62014.8</v>
      </c>
      <c r="F50" s="12">
        <v>69430.92</v>
      </c>
      <c r="G50" s="12">
        <v>59760.360000000008</v>
      </c>
      <c r="H50" s="12">
        <v>79917.98</v>
      </c>
      <c r="I50" s="12">
        <v>61423.15</v>
      </c>
      <c r="J50" s="12">
        <v>18621.48</v>
      </c>
      <c r="K50" s="12">
        <v>63396.700000000012</v>
      </c>
      <c r="L50" s="12">
        <v>28693.159999999996</v>
      </c>
      <c r="M50" s="12">
        <v>57129.97</v>
      </c>
      <c r="N50" s="12">
        <v>60339.62</v>
      </c>
      <c r="O50" s="12">
        <v>84632.42</v>
      </c>
    </row>
    <row r="51" spans="1:15" s="9" customFormat="1" ht="11.25" customHeight="1" x14ac:dyDescent="0.2">
      <c r="A51" s="37"/>
      <c r="B51" s="31" t="s">
        <v>33</v>
      </c>
      <c r="C51" s="32"/>
      <c r="D51" s="11">
        <f t="shared" ref="D51:O51" si="6">SUM(D38:D50)</f>
        <v>2280977.23</v>
      </c>
      <c r="E51" s="11">
        <f t="shared" si="6"/>
        <v>2329987.4899999998</v>
      </c>
      <c r="F51" s="11">
        <f t="shared" si="6"/>
        <v>2242750.8599999989</v>
      </c>
      <c r="G51" s="11">
        <f t="shared" si="6"/>
        <v>2052863.9799999997</v>
      </c>
      <c r="H51" s="11">
        <f t="shared" si="6"/>
        <v>3280592.0899999994</v>
      </c>
      <c r="I51" s="11">
        <f t="shared" si="6"/>
        <v>1957640.4000000004</v>
      </c>
      <c r="J51" s="11">
        <f t="shared" si="6"/>
        <v>2658376.8400000008</v>
      </c>
      <c r="K51" s="11">
        <f t="shared" si="6"/>
        <v>2522556.4299999997</v>
      </c>
      <c r="L51" s="11">
        <f t="shared" si="6"/>
        <v>2354207.5400000028</v>
      </c>
      <c r="M51" s="11">
        <f t="shared" si="6"/>
        <v>2210978.0000000014</v>
      </c>
      <c r="N51" s="11">
        <f t="shared" si="6"/>
        <v>2378530.5300000007</v>
      </c>
      <c r="O51" s="11">
        <f t="shared" si="6"/>
        <v>2649383.6700000018</v>
      </c>
    </row>
    <row r="52" spans="1:15" s="9" customFormat="1" ht="11.25" customHeight="1" x14ac:dyDescent="0.2">
      <c r="A52" s="37"/>
      <c r="B52" s="33" t="s">
        <v>34</v>
      </c>
      <c r="C52" s="3" t="s">
        <v>35</v>
      </c>
      <c r="D52" s="12">
        <v>516.66</v>
      </c>
      <c r="E52" s="12">
        <v>-26.45</v>
      </c>
      <c r="F52" s="12">
        <v>0</v>
      </c>
      <c r="G52" s="12">
        <v>0</v>
      </c>
      <c r="H52" s="12">
        <v>0</v>
      </c>
      <c r="I52" s="12">
        <v>0</v>
      </c>
      <c r="J52" s="12">
        <v>7783.44</v>
      </c>
      <c r="K52" s="12">
        <v>-3287.45</v>
      </c>
      <c r="L52" s="12">
        <v>25583.98</v>
      </c>
      <c r="M52" s="12">
        <v>0</v>
      </c>
      <c r="N52" s="12">
        <v>0</v>
      </c>
      <c r="O52" s="12">
        <v>0</v>
      </c>
    </row>
    <row r="53" spans="1:15" s="9" customFormat="1" ht="11.25" customHeight="1" x14ac:dyDescent="0.2">
      <c r="A53" s="37"/>
      <c r="B53" s="34"/>
      <c r="C53" s="3" t="s">
        <v>36</v>
      </c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</row>
    <row r="54" spans="1:15" s="9" customFormat="1" ht="11.25" customHeight="1" x14ac:dyDescent="0.2">
      <c r="A54" s="37"/>
      <c r="B54" s="34"/>
      <c r="C54" s="3" t="s">
        <v>37</v>
      </c>
      <c r="D54" s="12">
        <v>6326.13</v>
      </c>
      <c r="E54" s="12">
        <v>5431.85</v>
      </c>
      <c r="F54" s="12">
        <v>25042.85</v>
      </c>
      <c r="G54" s="12">
        <v>5934.54</v>
      </c>
      <c r="H54" s="12">
        <v>5640.41</v>
      </c>
      <c r="I54" s="12">
        <v>1271.72</v>
      </c>
      <c r="J54" s="12">
        <v>11486.31</v>
      </c>
      <c r="K54" s="12">
        <v>14405.630000000001</v>
      </c>
      <c r="L54" s="12">
        <v>14114.16</v>
      </c>
      <c r="M54" s="12">
        <v>5295.48</v>
      </c>
      <c r="N54" s="12">
        <v>5703.91</v>
      </c>
      <c r="O54" s="12">
        <v>137.72999999999999</v>
      </c>
    </row>
    <row r="55" spans="1:15" s="9" customFormat="1" ht="11.25" customHeight="1" x14ac:dyDescent="0.2">
      <c r="A55" s="37"/>
      <c r="B55" s="34"/>
      <c r="C55" s="3" t="s">
        <v>38</v>
      </c>
      <c r="D55" s="12">
        <v>-60.659999999999897</v>
      </c>
      <c r="E55" s="12">
        <v>742.33</v>
      </c>
      <c r="F55" s="12">
        <v>4513.3599999999997</v>
      </c>
      <c r="G55" s="12">
        <v>526.91</v>
      </c>
      <c r="H55" s="12">
        <v>10326.01</v>
      </c>
      <c r="I55" s="12">
        <v>461.5</v>
      </c>
      <c r="J55" s="12">
        <v>275.57</v>
      </c>
      <c r="K55" s="12">
        <v>731.77</v>
      </c>
      <c r="L55" s="12">
        <v>26616.39</v>
      </c>
      <c r="M55" s="12">
        <v>-7330.1100000000006</v>
      </c>
      <c r="N55" s="12">
        <v>-41466.939999999995</v>
      </c>
      <c r="O55" s="12">
        <v>14567.2</v>
      </c>
    </row>
    <row r="56" spans="1:15" s="9" customFormat="1" ht="11.25" customHeight="1" x14ac:dyDescent="0.2">
      <c r="A56" s="37"/>
      <c r="B56" s="34"/>
      <c r="C56" s="3" t="s">
        <v>39</v>
      </c>
      <c r="D56" s="12">
        <v>-10750.69</v>
      </c>
      <c r="E56" s="12">
        <v>1777.92</v>
      </c>
      <c r="F56" s="12">
        <v>60.39</v>
      </c>
      <c r="G56" s="12">
        <v>0</v>
      </c>
      <c r="H56" s="12">
        <v>-82.66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377.33000000000004</v>
      </c>
    </row>
    <row r="57" spans="1:15" s="9" customFormat="1" ht="11.25" customHeight="1" x14ac:dyDescent="0.2">
      <c r="A57" s="37"/>
      <c r="B57" s="34"/>
      <c r="C57" s="3" t="s">
        <v>40</v>
      </c>
      <c r="D57" s="12">
        <v>0</v>
      </c>
      <c r="E57" s="12">
        <v>0</v>
      </c>
      <c r="F57" s="12">
        <v>0</v>
      </c>
      <c r="G57" s="12">
        <v>63.19</v>
      </c>
      <c r="H57" s="12">
        <v>0</v>
      </c>
      <c r="I57" s="12">
        <v>0</v>
      </c>
      <c r="J57" s="12">
        <v>0</v>
      </c>
      <c r="K57" s="12">
        <v>4406.79</v>
      </c>
      <c r="L57" s="12">
        <v>4010.61</v>
      </c>
      <c r="M57" s="12">
        <v>0</v>
      </c>
      <c r="N57" s="12">
        <v>-8344.5300000000007</v>
      </c>
      <c r="O57" s="12">
        <v>0</v>
      </c>
    </row>
    <row r="58" spans="1:15" s="9" customFormat="1" ht="11.25" customHeight="1" x14ac:dyDescent="0.2">
      <c r="A58" s="37"/>
      <c r="B58" s="34"/>
      <c r="C58" s="3" t="s">
        <v>41</v>
      </c>
      <c r="D58" s="12">
        <v>1654051.05</v>
      </c>
      <c r="E58" s="12">
        <v>723066.64</v>
      </c>
      <c r="F58" s="12">
        <v>543205.88</v>
      </c>
      <c r="G58" s="12">
        <v>868978.40000000026</v>
      </c>
      <c r="H58" s="12">
        <v>1066373.0100000002</v>
      </c>
      <c r="I58" s="12">
        <v>685649.68000000017</v>
      </c>
      <c r="J58" s="12">
        <v>853937.63</v>
      </c>
      <c r="K58" s="12">
        <v>1064497.6600000001</v>
      </c>
      <c r="L58" s="12">
        <v>1011341.2100000001</v>
      </c>
      <c r="M58" s="12">
        <v>1162723.18</v>
      </c>
      <c r="N58" s="12">
        <v>974509.32</v>
      </c>
      <c r="O58" s="12">
        <v>1125124.17</v>
      </c>
    </row>
    <row r="59" spans="1:15" s="9" customFormat="1" ht="11.25" customHeight="1" x14ac:dyDescent="0.2">
      <c r="A59" s="37"/>
      <c r="B59" s="34"/>
      <c r="C59" s="3" t="s">
        <v>42</v>
      </c>
      <c r="D59" s="12">
        <v>19340.77</v>
      </c>
      <c r="E59" s="12">
        <v>5675.54</v>
      </c>
      <c r="F59" s="12">
        <v>5248.27</v>
      </c>
      <c r="G59" s="12">
        <v>5647.0999999999995</v>
      </c>
      <c r="H59" s="12">
        <v>6016.32</v>
      </c>
      <c r="I59" s="12">
        <v>5648.64</v>
      </c>
      <c r="J59" s="12">
        <v>6611.49</v>
      </c>
      <c r="K59" s="12">
        <v>5791.64</v>
      </c>
      <c r="L59" s="12">
        <v>4131.1400000000003</v>
      </c>
      <c r="M59" s="12">
        <v>6399.3099999999995</v>
      </c>
      <c r="N59" s="12">
        <v>5028.1499999999996</v>
      </c>
      <c r="O59" s="12">
        <v>13511.589999999998</v>
      </c>
    </row>
    <row r="60" spans="1:15" s="9" customFormat="1" ht="11.25" customHeight="1" x14ac:dyDescent="0.2">
      <c r="A60" s="37"/>
      <c r="B60" s="34"/>
      <c r="C60" s="3" t="s">
        <v>43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7183.25</v>
      </c>
      <c r="M60" s="12">
        <v>0</v>
      </c>
      <c r="N60" s="12">
        <v>0</v>
      </c>
      <c r="O60" s="12">
        <v>0</v>
      </c>
    </row>
    <row r="61" spans="1:15" s="9" customFormat="1" ht="11.25" customHeight="1" x14ac:dyDescent="0.2">
      <c r="A61" s="37"/>
      <c r="B61" s="34"/>
      <c r="C61" s="3" t="s">
        <v>44</v>
      </c>
      <c r="D61" s="12">
        <v>15013.93</v>
      </c>
      <c r="E61" s="12">
        <v>14464.82</v>
      </c>
      <c r="F61" s="12">
        <v>16946.77</v>
      </c>
      <c r="G61" s="12">
        <v>14865.919999999998</v>
      </c>
      <c r="H61" s="12">
        <v>16330.2</v>
      </c>
      <c r="I61" s="12">
        <v>12756.18</v>
      </c>
      <c r="J61" s="12">
        <v>3333.71</v>
      </c>
      <c r="K61" s="12">
        <v>14964.46</v>
      </c>
      <c r="L61" s="12">
        <v>6603.46</v>
      </c>
      <c r="M61" s="12">
        <v>10534.369999999999</v>
      </c>
      <c r="N61" s="12">
        <v>9149.5399999999991</v>
      </c>
      <c r="O61" s="12">
        <v>12995.94</v>
      </c>
    </row>
    <row r="62" spans="1:15" s="9" customFormat="1" ht="11.25" customHeight="1" x14ac:dyDescent="0.2">
      <c r="A62" s="37"/>
      <c r="B62" s="31" t="s">
        <v>45</v>
      </c>
      <c r="C62" s="32"/>
      <c r="D62" s="11">
        <f t="shared" ref="D62:O62" si="7">SUM(D52:D61)</f>
        <v>1684437.19</v>
      </c>
      <c r="E62" s="11">
        <f t="shared" si="7"/>
        <v>751132.65</v>
      </c>
      <c r="F62" s="11">
        <f t="shared" si="7"/>
        <v>595017.52</v>
      </c>
      <c r="G62" s="11">
        <f t="shared" si="7"/>
        <v>896016.06000000029</v>
      </c>
      <c r="H62" s="11">
        <f t="shared" si="7"/>
        <v>1104603.2900000003</v>
      </c>
      <c r="I62" s="11">
        <f t="shared" si="7"/>
        <v>705787.7200000002</v>
      </c>
      <c r="J62" s="11">
        <f t="shared" si="7"/>
        <v>883428.14999999991</v>
      </c>
      <c r="K62" s="11">
        <f t="shared" si="7"/>
        <v>1101510.5</v>
      </c>
      <c r="L62" s="11">
        <f t="shared" si="7"/>
        <v>1099584.2</v>
      </c>
      <c r="M62" s="11">
        <f t="shared" si="7"/>
        <v>1177622.2300000002</v>
      </c>
      <c r="N62" s="11">
        <f t="shared" si="7"/>
        <v>944579.45000000007</v>
      </c>
      <c r="O62" s="11">
        <f t="shared" si="7"/>
        <v>1166713.96</v>
      </c>
    </row>
    <row r="63" spans="1:15" s="9" customFormat="1" ht="11.25" customHeight="1" x14ac:dyDescent="0.2">
      <c r="A63" s="37"/>
      <c r="B63" s="33" t="s">
        <v>46</v>
      </c>
      <c r="C63" s="3" t="s">
        <v>47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</row>
    <row r="64" spans="1:15" s="9" customFormat="1" ht="11.25" customHeight="1" x14ac:dyDescent="0.2">
      <c r="A64" s="37"/>
      <c r="B64" s="34"/>
      <c r="C64" s="3" t="s">
        <v>48</v>
      </c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</row>
    <row r="65" spans="1:15" s="9" customFormat="1" ht="11.25" customHeight="1" x14ac:dyDescent="0.2">
      <c r="A65" s="37"/>
      <c r="B65" s="34"/>
      <c r="C65" s="3" t="s">
        <v>49</v>
      </c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</row>
    <row r="66" spans="1:15" s="9" customFormat="1" ht="11.25" customHeight="1" x14ac:dyDescent="0.2">
      <c r="A66" s="37"/>
      <c r="B66" s="34"/>
      <c r="C66" s="3" t="s">
        <v>50</v>
      </c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</row>
    <row r="67" spans="1:15" s="9" customFormat="1" ht="11.25" customHeight="1" x14ac:dyDescent="0.2">
      <c r="A67" s="37"/>
      <c r="B67" s="35"/>
      <c r="C67" s="3" t="s">
        <v>51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</row>
    <row r="68" spans="1:15" s="9" customFormat="1" ht="11.25" customHeight="1" x14ac:dyDescent="0.2">
      <c r="A68" s="38"/>
      <c r="B68" s="31" t="s">
        <v>52</v>
      </c>
      <c r="C68" s="32"/>
      <c r="D68" s="11">
        <f t="shared" ref="D68:O68" si="8">SUM(D63:D67)</f>
        <v>0</v>
      </c>
      <c r="E68" s="11">
        <f t="shared" si="8"/>
        <v>0</v>
      </c>
      <c r="F68" s="11">
        <f t="shared" si="8"/>
        <v>0</v>
      </c>
      <c r="G68" s="11">
        <f t="shared" si="8"/>
        <v>0</v>
      </c>
      <c r="H68" s="11">
        <f t="shared" si="8"/>
        <v>0</v>
      </c>
      <c r="I68" s="11">
        <f t="shared" si="8"/>
        <v>0</v>
      </c>
      <c r="J68" s="11">
        <f t="shared" si="8"/>
        <v>0</v>
      </c>
      <c r="K68" s="11">
        <f t="shared" si="8"/>
        <v>0</v>
      </c>
      <c r="L68" s="11">
        <f t="shared" si="8"/>
        <v>0</v>
      </c>
      <c r="M68" s="11">
        <f t="shared" si="8"/>
        <v>0</v>
      </c>
      <c r="N68" s="11">
        <f t="shared" si="8"/>
        <v>0</v>
      </c>
      <c r="O68" s="11">
        <f t="shared" si="8"/>
        <v>0</v>
      </c>
    </row>
    <row r="69" spans="1:15" s="9" customFormat="1" ht="11.25" customHeight="1" x14ac:dyDescent="0.2">
      <c r="A69" s="39" t="s">
        <v>54</v>
      </c>
      <c r="B69" s="39" t="s">
        <v>19</v>
      </c>
      <c r="C69" s="3" t="s">
        <v>20</v>
      </c>
      <c r="D69" s="12">
        <v>-2282.5</v>
      </c>
      <c r="E69" s="12">
        <v>-820.77</v>
      </c>
      <c r="F69" s="12">
        <v>7511.09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</row>
    <row r="70" spans="1:15" s="9" customFormat="1" ht="11.25" customHeight="1" x14ac:dyDescent="0.2">
      <c r="A70" s="40"/>
      <c r="B70" s="40"/>
      <c r="C70" s="3" t="s">
        <v>21</v>
      </c>
      <c r="D70" s="12">
        <v>43721.240000000005</v>
      </c>
      <c r="E70" s="12">
        <v>39485.360000000001</v>
      </c>
      <c r="F70" s="12">
        <v>59517.960000000006</v>
      </c>
      <c r="G70" s="12">
        <v>45703.849999999991</v>
      </c>
      <c r="H70" s="12">
        <v>48788.759999999995</v>
      </c>
      <c r="I70" s="12">
        <v>57480.23</v>
      </c>
      <c r="J70" s="12">
        <v>50888.579999999994</v>
      </c>
      <c r="K70" s="12">
        <v>30107.53</v>
      </c>
      <c r="L70" s="12">
        <v>31623.02</v>
      </c>
      <c r="M70" s="12">
        <v>15191.699999999999</v>
      </c>
      <c r="N70" s="12">
        <v>10671.06</v>
      </c>
      <c r="O70" s="12">
        <v>14823.71</v>
      </c>
    </row>
    <row r="71" spans="1:15" s="9" customFormat="1" ht="11.25" customHeight="1" x14ac:dyDescent="0.2">
      <c r="A71" s="40"/>
      <c r="B71" s="40"/>
      <c r="C71" s="3" t="s">
        <v>22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</row>
    <row r="72" spans="1:15" s="9" customFormat="1" ht="11.25" customHeight="1" x14ac:dyDescent="0.2">
      <c r="A72" s="40"/>
      <c r="B72" s="40"/>
      <c r="C72" s="3" t="s">
        <v>23</v>
      </c>
      <c r="D72" s="12">
        <v>134892.31999999998</v>
      </c>
      <c r="E72" s="12">
        <v>138173.75999999992</v>
      </c>
      <c r="F72" s="12">
        <v>-256705.72999999995</v>
      </c>
      <c r="G72" s="12">
        <v>108688.12999999998</v>
      </c>
      <c r="H72" s="12">
        <v>106966.19999999991</v>
      </c>
      <c r="I72" s="12">
        <v>-192326.28000000009</v>
      </c>
      <c r="J72" s="12">
        <v>579061.62</v>
      </c>
      <c r="K72" s="12">
        <v>-103820.92999999998</v>
      </c>
      <c r="L72" s="12">
        <v>8844.9500000000971</v>
      </c>
      <c r="M72" s="12">
        <v>68783.519999999975</v>
      </c>
      <c r="N72" s="12">
        <v>49986.810000000034</v>
      </c>
      <c r="O72" s="12">
        <v>53408.369999999937</v>
      </c>
    </row>
    <row r="73" spans="1:15" s="9" customFormat="1" ht="11.25" customHeight="1" x14ac:dyDescent="0.2">
      <c r="A73" s="40"/>
      <c r="B73" s="40"/>
      <c r="C73" s="3" t="s">
        <v>24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</row>
    <row r="74" spans="1:15" s="9" customFormat="1" ht="11.25" customHeight="1" x14ac:dyDescent="0.2">
      <c r="A74" s="40"/>
      <c r="B74" s="40"/>
      <c r="C74" s="3" t="s">
        <v>25</v>
      </c>
      <c r="D74" s="12">
        <v>4520.47</v>
      </c>
      <c r="E74" s="12">
        <v>16894.59</v>
      </c>
      <c r="F74" s="12">
        <v>7034.74</v>
      </c>
      <c r="G74" s="12">
        <v>6250.7800000000007</v>
      </c>
      <c r="H74" s="12">
        <v>13008.1</v>
      </c>
      <c r="I74" s="12">
        <v>6550.58</v>
      </c>
      <c r="J74" s="12">
        <v>10216.130000000001</v>
      </c>
      <c r="K74" s="12">
        <v>14898.000000000002</v>
      </c>
      <c r="L74" s="12">
        <v>5112.4399999999987</v>
      </c>
      <c r="M74" s="12">
        <v>7167.6399999999994</v>
      </c>
      <c r="N74" s="12">
        <v>5885.0900000000011</v>
      </c>
      <c r="O74" s="12">
        <v>3542.7</v>
      </c>
    </row>
    <row r="75" spans="1:15" s="9" customFormat="1" ht="11.25" customHeight="1" x14ac:dyDescent="0.2">
      <c r="A75" s="40"/>
      <c r="B75" s="40"/>
      <c r="C75" s="3" t="s">
        <v>26</v>
      </c>
      <c r="D75" s="12"/>
      <c r="E75" s="12"/>
      <c r="F75" s="12"/>
      <c r="G75" s="12"/>
      <c r="H75" s="12"/>
      <c r="I75" s="12"/>
      <c r="J75" s="26"/>
      <c r="K75" s="26"/>
      <c r="L75" s="26"/>
      <c r="M75" s="26">
        <v>-102.19</v>
      </c>
      <c r="N75" s="26">
        <v>780.55000000000007</v>
      </c>
      <c r="O75" s="26">
        <v>-1454.3100000000002</v>
      </c>
    </row>
    <row r="76" spans="1:15" s="9" customFormat="1" ht="11.25" customHeight="1" x14ac:dyDescent="0.2">
      <c r="A76" s="40"/>
      <c r="B76" s="40"/>
      <c r="C76" s="3" t="s">
        <v>27</v>
      </c>
      <c r="D76" s="12">
        <v>13928.35</v>
      </c>
      <c r="E76" s="12">
        <v>33113.160000000003</v>
      </c>
      <c r="F76" s="12">
        <v>69715.59</v>
      </c>
      <c r="G76" s="12">
        <v>32553.970000000005</v>
      </c>
      <c r="H76" s="12">
        <v>66369.59</v>
      </c>
      <c r="I76" s="12">
        <v>31802.92</v>
      </c>
      <c r="J76" s="12">
        <v>54259.270000000011</v>
      </c>
      <c r="K76" s="12">
        <v>31220.080000000002</v>
      </c>
      <c r="L76" s="12">
        <v>38404.67</v>
      </c>
      <c r="M76" s="12">
        <v>47394.5</v>
      </c>
      <c r="N76" s="12">
        <v>34612.86</v>
      </c>
      <c r="O76" s="12">
        <v>31941.03</v>
      </c>
    </row>
    <row r="77" spans="1:15" s="9" customFormat="1" ht="11.25" customHeight="1" x14ac:dyDescent="0.2">
      <c r="A77" s="40"/>
      <c r="B77" s="40"/>
      <c r="C77" s="3" t="s">
        <v>28</v>
      </c>
      <c r="D77" s="12">
        <v>-24531.5</v>
      </c>
      <c r="E77" s="12">
        <v>-21244</v>
      </c>
      <c r="F77" s="12">
        <v>-29162.85</v>
      </c>
      <c r="G77" s="12">
        <v>-25153.85</v>
      </c>
      <c r="H77" s="12">
        <v>-24615.74</v>
      </c>
      <c r="I77" s="12">
        <v>-26668.670000000002</v>
      </c>
      <c r="J77" s="12">
        <v>-24074.84</v>
      </c>
      <c r="K77" s="12">
        <v>-22156.300000000003</v>
      </c>
      <c r="L77" s="12">
        <v>-18849.960000000003</v>
      </c>
      <c r="M77" s="12">
        <v>-23604.510000000002</v>
      </c>
      <c r="N77" s="12">
        <v>-22388.359999999997</v>
      </c>
      <c r="O77" s="12">
        <v>-23914.53</v>
      </c>
    </row>
    <row r="78" spans="1:15" s="9" customFormat="1" ht="11.25" customHeight="1" x14ac:dyDescent="0.2">
      <c r="A78" s="40"/>
      <c r="B78" s="40"/>
      <c r="C78" s="3" t="s">
        <v>29</v>
      </c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</row>
    <row r="79" spans="1:15" s="9" customFormat="1" ht="11.25" customHeight="1" x14ac:dyDescent="0.2">
      <c r="A79" s="40"/>
      <c r="B79" s="40"/>
      <c r="C79" s="3" t="s">
        <v>30</v>
      </c>
      <c r="D79" s="12">
        <v>109529.66</v>
      </c>
      <c r="E79" s="12">
        <v>102964.65999999999</v>
      </c>
      <c r="F79" s="12">
        <v>183570.56</v>
      </c>
      <c r="G79" s="12">
        <v>63430.340000000011</v>
      </c>
      <c r="H79" s="12">
        <v>85023.38</v>
      </c>
      <c r="I79" s="12">
        <v>89937.950000000012</v>
      </c>
      <c r="J79" s="12">
        <v>70664.600000000006</v>
      </c>
      <c r="K79" s="12">
        <v>91304.320000000007</v>
      </c>
      <c r="L79" s="12">
        <v>92383.750000000015</v>
      </c>
      <c r="M79" s="12">
        <v>72387.829999999987</v>
      </c>
      <c r="N79" s="12">
        <v>87089.090000000026</v>
      </c>
      <c r="O79" s="12">
        <v>78603.069999999992</v>
      </c>
    </row>
    <row r="80" spans="1:15" s="9" customFormat="1" ht="11.25" customHeight="1" x14ac:dyDescent="0.2">
      <c r="A80" s="40"/>
      <c r="B80" s="40"/>
      <c r="C80" s="3" t="s">
        <v>31</v>
      </c>
      <c r="D80" s="12">
        <v>32407.280000000002</v>
      </c>
      <c r="E80" s="12">
        <v>54312.13</v>
      </c>
      <c r="F80" s="12">
        <v>45931.91</v>
      </c>
      <c r="G80" s="12">
        <v>23020.740000000005</v>
      </c>
      <c r="H80" s="12">
        <v>50157.919999999991</v>
      </c>
      <c r="I80" s="12">
        <v>38063.339999999997</v>
      </c>
      <c r="J80" s="12">
        <v>52545.68</v>
      </c>
      <c r="K80" s="12">
        <v>51334.57</v>
      </c>
      <c r="L80" s="12">
        <v>67070.210000000006</v>
      </c>
      <c r="M80" s="12">
        <v>48549.349999999991</v>
      </c>
      <c r="N80" s="12">
        <v>56367.94000000001</v>
      </c>
      <c r="O80" s="12">
        <v>40605.019999999997</v>
      </c>
    </row>
    <row r="81" spans="1:15" s="9" customFormat="1" ht="11.25" customHeight="1" x14ac:dyDescent="0.2">
      <c r="A81" s="40"/>
      <c r="B81" s="41"/>
      <c r="C81" s="3" t="s">
        <v>32</v>
      </c>
      <c r="D81" s="12">
        <v>28542.61</v>
      </c>
      <c r="E81" s="12">
        <v>28859.3</v>
      </c>
      <c r="F81" s="12">
        <v>28771.81</v>
      </c>
      <c r="G81" s="12">
        <v>28862.390000000003</v>
      </c>
      <c r="H81" s="12">
        <v>27049.740000000005</v>
      </c>
      <c r="I81" s="12">
        <v>29006.160000000003</v>
      </c>
      <c r="J81" s="12">
        <v>29116.420000000002</v>
      </c>
      <c r="K81" s="12">
        <v>32142.140000000007</v>
      </c>
      <c r="L81" s="12">
        <v>28181.459999999992</v>
      </c>
      <c r="M81" s="12">
        <v>30806.79</v>
      </c>
      <c r="N81" s="12">
        <v>28005.53</v>
      </c>
      <c r="O81" s="12">
        <v>26624.879999999997</v>
      </c>
    </row>
    <row r="82" spans="1:15" s="9" customFormat="1" ht="11.25" customHeight="1" x14ac:dyDescent="0.2">
      <c r="A82" s="40"/>
      <c r="B82" s="31" t="s">
        <v>33</v>
      </c>
      <c r="C82" s="32"/>
      <c r="D82" s="11">
        <f t="shared" ref="D82:O82" si="9">SUM(D69:D81)</f>
        <v>340727.93000000005</v>
      </c>
      <c r="E82" s="11">
        <f t="shared" si="9"/>
        <v>391738.18999999989</v>
      </c>
      <c r="F82" s="11">
        <f t="shared" si="9"/>
        <v>116185.08000000005</v>
      </c>
      <c r="G82" s="11">
        <f t="shared" si="9"/>
        <v>283356.34999999998</v>
      </c>
      <c r="H82" s="11">
        <f t="shared" si="9"/>
        <v>372747.9499999999</v>
      </c>
      <c r="I82" s="11">
        <f t="shared" si="9"/>
        <v>33846.229999999938</v>
      </c>
      <c r="J82" s="11">
        <f t="shared" si="9"/>
        <v>822677.46000000008</v>
      </c>
      <c r="K82" s="11">
        <f t="shared" si="9"/>
        <v>125029.41000000003</v>
      </c>
      <c r="L82" s="11">
        <f t="shared" si="9"/>
        <v>252770.54000000012</v>
      </c>
      <c r="M82" s="11">
        <f t="shared" si="9"/>
        <v>266574.62999999995</v>
      </c>
      <c r="N82" s="11">
        <f t="shared" si="9"/>
        <v>251010.57000000007</v>
      </c>
      <c r="O82" s="11">
        <f t="shared" si="9"/>
        <v>224179.93999999992</v>
      </c>
    </row>
    <row r="83" spans="1:15" s="9" customFormat="1" ht="11.25" customHeight="1" x14ac:dyDescent="0.2">
      <c r="A83" s="40"/>
      <c r="B83" s="39" t="s">
        <v>34</v>
      </c>
      <c r="C83" s="3" t="s">
        <v>35</v>
      </c>
      <c r="D83" s="12">
        <v>0</v>
      </c>
      <c r="E83" s="12">
        <v>21775.879999999997</v>
      </c>
      <c r="F83" s="12">
        <v>58744.429999999993</v>
      </c>
      <c r="G83" s="12">
        <v>152557.41999999998</v>
      </c>
      <c r="H83" s="12">
        <v>142778.16999999998</v>
      </c>
      <c r="I83" s="12">
        <v>140188.31</v>
      </c>
      <c r="J83" s="12">
        <v>-253561.87000000005</v>
      </c>
      <c r="K83" s="12">
        <v>218793.16</v>
      </c>
      <c r="L83" s="12">
        <v>265710.41000000003</v>
      </c>
      <c r="M83" s="12">
        <v>178063.56</v>
      </c>
      <c r="N83" s="12">
        <v>181997.9</v>
      </c>
      <c r="O83" s="12">
        <v>4491921.22</v>
      </c>
    </row>
    <row r="84" spans="1:15" s="9" customFormat="1" ht="11.25" customHeight="1" x14ac:dyDescent="0.2">
      <c r="A84" s="40"/>
      <c r="B84" s="40"/>
      <c r="C84" s="3" t="s">
        <v>36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</row>
    <row r="85" spans="1:15" s="9" customFormat="1" ht="11.25" customHeight="1" x14ac:dyDescent="0.2">
      <c r="A85" s="40"/>
      <c r="B85" s="40"/>
      <c r="C85" s="3" t="s">
        <v>37</v>
      </c>
      <c r="D85" s="12">
        <v>63161.950000000004</v>
      </c>
      <c r="E85" s="12">
        <v>73636.23</v>
      </c>
      <c r="F85" s="12">
        <v>73025.55</v>
      </c>
      <c r="G85" s="12">
        <v>991.73</v>
      </c>
      <c r="H85" s="12">
        <v>85921.900000000009</v>
      </c>
      <c r="I85" s="12">
        <v>79397.910000000018</v>
      </c>
      <c r="J85" s="12">
        <v>85353.79</v>
      </c>
      <c r="K85" s="12">
        <v>53907.61</v>
      </c>
      <c r="L85" s="12">
        <v>58177.280000000006</v>
      </c>
      <c r="M85" s="12">
        <v>36364.629999999997</v>
      </c>
      <c r="N85" s="12">
        <v>40087.310000000005</v>
      </c>
      <c r="O85" s="12">
        <v>66565.27</v>
      </c>
    </row>
    <row r="86" spans="1:15" s="9" customFormat="1" ht="11.25" customHeight="1" x14ac:dyDescent="0.2">
      <c r="A86" s="40"/>
      <c r="B86" s="40"/>
      <c r="C86" s="3" t="s">
        <v>38</v>
      </c>
      <c r="D86" s="12">
        <v>189851.21000000002</v>
      </c>
      <c r="E86" s="12">
        <v>168040.21</v>
      </c>
      <c r="F86" s="12">
        <v>348595.53</v>
      </c>
      <c r="G86" s="12">
        <v>164163.59</v>
      </c>
      <c r="H86" s="12">
        <v>179546.19999999998</v>
      </c>
      <c r="I86" s="12">
        <v>336144.99000000005</v>
      </c>
      <c r="J86" s="12">
        <v>193430.91999999995</v>
      </c>
      <c r="K86" s="12">
        <v>307081.0700000003</v>
      </c>
      <c r="L86" s="12">
        <v>248854.27999999997</v>
      </c>
      <c r="M86" s="12">
        <v>196084.88000000003</v>
      </c>
      <c r="N86" s="12">
        <v>186126.32000000004</v>
      </c>
      <c r="O86" s="12">
        <v>267728.91000000003</v>
      </c>
    </row>
    <row r="87" spans="1:15" s="9" customFormat="1" ht="11.25" customHeight="1" x14ac:dyDescent="0.2">
      <c r="A87" s="40"/>
      <c r="B87" s="40"/>
      <c r="C87" s="3" t="s">
        <v>39</v>
      </c>
      <c r="D87" s="12">
        <v>0</v>
      </c>
      <c r="E87" s="12">
        <v>28.37</v>
      </c>
      <c r="F87" s="12">
        <v>5.2600000000000016</v>
      </c>
      <c r="G87" s="12">
        <v>0</v>
      </c>
      <c r="H87" s="12">
        <v>272.45</v>
      </c>
      <c r="I87" s="12">
        <v>1374.3500000000001</v>
      </c>
      <c r="J87" s="24">
        <v>0</v>
      </c>
      <c r="K87" s="24">
        <v>182122.14</v>
      </c>
      <c r="L87" s="24">
        <v>502.25000000000006</v>
      </c>
      <c r="M87" s="12">
        <v>216.74</v>
      </c>
      <c r="N87" s="12">
        <v>0</v>
      </c>
      <c r="O87" s="12">
        <v>48706.960000000006</v>
      </c>
    </row>
    <row r="88" spans="1:15" s="9" customFormat="1" ht="11.25" customHeight="1" x14ac:dyDescent="0.2">
      <c r="A88" s="40"/>
      <c r="B88" s="40"/>
      <c r="C88" s="3" t="s">
        <v>55</v>
      </c>
      <c r="D88" s="12"/>
      <c r="E88" s="12"/>
      <c r="F88" s="12"/>
      <c r="G88" s="12"/>
      <c r="H88" s="12"/>
      <c r="I88" s="12"/>
      <c r="J88" s="24"/>
      <c r="K88" s="24"/>
      <c r="L88" s="24"/>
      <c r="M88" s="24"/>
      <c r="N88" s="24"/>
      <c r="O88" s="24"/>
    </row>
    <row r="89" spans="1:15" s="9" customFormat="1" ht="11.25" customHeight="1" x14ac:dyDescent="0.2">
      <c r="A89" s="40"/>
      <c r="B89" s="40"/>
      <c r="C89" s="3" t="s">
        <v>40</v>
      </c>
      <c r="D89" s="12">
        <v>488795.83</v>
      </c>
      <c r="E89" s="12">
        <v>414985.09</v>
      </c>
      <c r="F89" s="12">
        <v>679519.55999999982</v>
      </c>
      <c r="G89" s="12">
        <v>413201.39000000007</v>
      </c>
      <c r="H89" s="12">
        <v>476852.7099999999</v>
      </c>
      <c r="I89" s="12">
        <v>706231.49</v>
      </c>
      <c r="J89" s="12">
        <v>453195.05999999994</v>
      </c>
      <c r="K89" s="12">
        <v>611530.86999999976</v>
      </c>
      <c r="L89" s="12">
        <v>882809.40999999968</v>
      </c>
      <c r="M89" s="12">
        <v>484562.04</v>
      </c>
      <c r="N89" s="12">
        <v>456090.55000000005</v>
      </c>
      <c r="O89" s="12">
        <v>526954.60999999964</v>
      </c>
    </row>
    <row r="90" spans="1:15" s="9" customFormat="1" ht="11.25" customHeight="1" x14ac:dyDescent="0.2">
      <c r="A90" s="40"/>
      <c r="B90" s="40"/>
      <c r="C90" s="3" t="s">
        <v>41</v>
      </c>
      <c r="D90" s="12">
        <v>-44.44</v>
      </c>
      <c r="E90" s="12">
        <v>536.37</v>
      </c>
      <c r="F90" s="12">
        <v>10821.14</v>
      </c>
      <c r="G90" s="12">
        <v>-563.43999999999937</v>
      </c>
      <c r="H90" s="12">
        <v>611.34</v>
      </c>
      <c r="I90" s="12">
        <v>-1419.0300000000002</v>
      </c>
      <c r="J90" s="12">
        <v>-401.23</v>
      </c>
      <c r="K90" s="12">
        <v>-734.49</v>
      </c>
      <c r="L90" s="12">
        <v>113.01999999999995</v>
      </c>
      <c r="M90" s="12">
        <v>-2034.9700000000003</v>
      </c>
      <c r="N90" s="12">
        <v>1397.39</v>
      </c>
      <c r="O90" s="12">
        <v>-757.94999999999993</v>
      </c>
    </row>
    <row r="91" spans="1:15" s="9" customFormat="1" ht="11.25" customHeight="1" x14ac:dyDescent="0.2">
      <c r="A91" s="40"/>
      <c r="B91" s="40"/>
      <c r="C91" s="3" t="s">
        <v>42</v>
      </c>
      <c r="D91" s="12">
        <v>69481.569999999992</v>
      </c>
      <c r="E91" s="12">
        <v>77261.760000000009</v>
      </c>
      <c r="F91" s="12">
        <v>58011.369999999995</v>
      </c>
      <c r="G91" s="12">
        <v>57744.5</v>
      </c>
      <c r="H91" s="12">
        <v>69750.73</v>
      </c>
      <c r="I91" s="12">
        <v>42475.37000000001</v>
      </c>
      <c r="J91" s="12">
        <v>33816.71</v>
      </c>
      <c r="K91" s="12">
        <v>96263.299999999974</v>
      </c>
      <c r="L91" s="12">
        <v>78653.400000000009</v>
      </c>
      <c r="M91" s="12">
        <v>741563.92999999982</v>
      </c>
      <c r="N91" s="12">
        <v>65114.239999999991</v>
      </c>
      <c r="O91" s="12">
        <v>56689.969999999987</v>
      </c>
    </row>
    <row r="92" spans="1:15" s="9" customFormat="1" ht="11.25" customHeight="1" x14ac:dyDescent="0.2">
      <c r="A92" s="40"/>
      <c r="B92" s="40"/>
      <c r="C92" s="3" t="s">
        <v>43</v>
      </c>
      <c r="D92" s="12">
        <v>66721.37</v>
      </c>
      <c r="E92" s="12">
        <v>77504.09</v>
      </c>
      <c r="F92" s="12">
        <v>110623.96</v>
      </c>
      <c r="G92" s="12">
        <v>66042.170000000027</v>
      </c>
      <c r="H92" s="12">
        <v>130774.47999999998</v>
      </c>
      <c r="I92" s="12">
        <v>126392.47</v>
      </c>
      <c r="J92" s="12">
        <v>98964.73000000001</v>
      </c>
      <c r="K92" s="12">
        <v>130078.55</v>
      </c>
      <c r="L92" s="12">
        <v>103670.86999999998</v>
      </c>
      <c r="M92" s="12">
        <v>102211.73999999999</v>
      </c>
      <c r="N92" s="12">
        <v>103679.03999999999</v>
      </c>
      <c r="O92" s="12">
        <v>71257.81</v>
      </c>
    </row>
    <row r="93" spans="1:15" s="9" customFormat="1" ht="11.25" customHeight="1" x14ac:dyDescent="0.2">
      <c r="A93" s="40"/>
      <c r="B93" s="41"/>
      <c r="C93" s="3" t="s">
        <v>44</v>
      </c>
      <c r="D93" s="12">
        <v>2209.5800000000145</v>
      </c>
      <c r="E93" s="12">
        <v>0</v>
      </c>
      <c r="F93" s="12">
        <v>626.54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</row>
    <row r="94" spans="1:15" s="9" customFormat="1" ht="11.25" customHeight="1" x14ac:dyDescent="0.2">
      <c r="A94" s="40"/>
      <c r="B94" s="31" t="s">
        <v>45</v>
      </c>
      <c r="C94" s="32"/>
      <c r="D94" s="11">
        <f t="shared" ref="D94:O94" si="10">SUM(D83:D93)</f>
        <v>880177.07</v>
      </c>
      <c r="E94" s="11">
        <f t="shared" si="10"/>
        <v>833768</v>
      </c>
      <c r="F94" s="11">
        <f t="shared" si="10"/>
        <v>1339973.3399999999</v>
      </c>
      <c r="G94" s="11">
        <f t="shared" si="10"/>
        <v>854137.36000000022</v>
      </c>
      <c r="H94" s="11">
        <f t="shared" si="10"/>
        <v>1086507.98</v>
      </c>
      <c r="I94" s="11">
        <f t="shared" si="10"/>
        <v>1430785.86</v>
      </c>
      <c r="J94" s="11">
        <f t="shared" si="10"/>
        <v>610798.10999999987</v>
      </c>
      <c r="K94" s="11">
        <f t="shared" si="10"/>
        <v>1599042.2100000002</v>
      </c>
      <c r="L94" s="11">
        <f t="shared" si="10"/>
        <v>1638490.9199999995</v>
      </c>
      <c r="M94" s="11">
        <f t="shared" si="10"/>
        <v>1737032.55</v>
      </c>
      <c r="N94" s="11">
        <f t="shared" si="10"/>
        <v>1034492.7500000001</v>
      </c>
      <c r="O94" s="11">
        <f t="shared" si="10"/>
        <v>5529066.799999998</v>
      </c>
    </row>
    <row r="95" spans="1:15" s="9" customFormat="1" ht="11.25" customHeight="1" x14ac:dyDescent="0.2">
      <c r="A95" s="40"/>
      <c r="B95" s="39" t="s">
        <v>46</v>
      </c>
      <c r="C95" s="3" t="s">
        <v>47</v>
      </c>
      <c r="D95" s="12">
        <v>0</v>
      </c>
      <c r="E95" s="12">
        <v>0</v>
      </c>
      <c r="F95" s="12">
        <v>0</v>
      </c>
      <c r="G95" s="12"/>
      <c r="H95" s="12"/>
      <c r="I95" s="12"/>
      <c r="J95" s="12"/>
      <c r="K95" s="12"/>
      <c r="L95" s="12"/>
      <c r="M95" s="12"/>
      <c r="N95" s="12"/>
      <c r="O95" s="12"/>
    </row>
    <row r="96" spans="1:15" s="9" customFormat="1" ht="11.25" customHeight="1" x14ac:dyDescent="0.2">
      <c r="A96" s="40"/>
      <c r="B96" s="40"/>
      <c r="C96" s="3" t="s">
        <v>48</v>
      </c>
      <c r="D96" s="12">
        <v>26721.040000000001</v>
      </c>
      <c r="E96" s="12">
        <v>22163.09</v>
      </c>
      <c r="F96" s="12">
        <v>25144.34</v>
      </c>
      <c r="G96" s="12">
        <v>27656.159999999996</v>
      </c>
      <c r="H96" s="12">
        <v>24912.560000000001</v>
      </c>
      <c r="I96" s="12">
        <v>26264.1</v>
      </c>
      <c r="J96" s="12">
        <v>19608.79</v>
      </c>
      <c r="K96" s="12">
        <v>27919.53</v>
      </c>
      <c r="L96" s="12">
        <v>22699.440000000002</v>
      </c>
      <c r="M96" s="12">
        <v>29169.88</v>
      </c>
      <c r="N96" s="12">
        <v>27506.420000000002</v>
      </c>
      <c r="O96" s="12">
        <v>31908.13</v>
      </c>
    </row>
    <row r="97" spans="1:15" s="9" customFormat="1" ht="11.25" customHeight="1" x14ac:dyDescent="0.2">
      <c r="A97" s="40"/>
      <c r="B97" s="40"/>
      <c r="C97" s="3" t="s">
        <v>49</v>
      </c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</row>
    <row r="98" spans="1:15" s="9" customFormat="1" ht="11.25" customHeight="1" x14ac:dyDescent="0.2">
      <c r="A98" s="40"/>
      <c r="B98" s="40"/>
      <c r="C98" s="3" t="s">
        <v>50</v>
      </c>
      <c r="D98" s="12">
        <v>0</v>
      </c>
      <c r="E98" s="12">
        <v>0</v>
      </c>
      <c r="F98" s="12">
        <v>2533.7199999999998</v>
      </c>
      <c r="G98" s="12">
        <v>-201.08</v>
      </c>
      <c r="H98" s="12">
        <v>1712.02</v>
      </c>
      <c r="I98" s="12">
        <v>491.26</v>
      </c>
      <c r="J98" s="12">
        <v>-24.270000000000014</v>
      </c>
      <c r="K98" s="12">
        <v>383.71999999999997</v>
      </c>
      <c r="L98" s="12">
        <v>532.37</v>
      </c>
      <c r="M98" s="12">
        <v>2.2799999999999931</v>
      </c>
      <c r="N98" s="12">
        <v>-16.34</v>
      </c>
      <c r="O98" s="12">
        <v>2257.81</v>
      </c>
    </row>
    <row r="99" spans="1:15" s="9" customFormat="1" ht="11.25" customHeight="1" x14ac:dyDescent="0.2">
      <c r="A99" s="40"/>
      <c r="B99" s="41"/>
      <c r="C99" s="3" t="s">
        <v>51</v>
      </c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</row>
    <row r="100" spans="1:15" s="9" customFormat="1" ht="11.25" customHeight="1" x14ac:dyDescent="0.2">
      <c r="A100" s="41"/>
      <c r="B100" s="31" t="s">
        <v>52</v>
      </c>
      <c r="C100" s="32"/>
      <c r="D100" s="11">
        <f t="shared" ref="D100:O100" si="11">SUM(D95:D99)</f>
        <v>26721.040000000001</v>
      </c>
      <c r="E100" s="11">
        <f t="shared" si="11"/>
        <v>22163.09</v>
      </c>
      <c r="F100" s="11">
        <f t="shared" si="11"/>
        <v>27678.06</v>
      </c>
      <c r="G100" s="11">
        <f t="shared" si="11"/>
        <v>27455.079999999994</v>
      </c>
      <c r="H100" s="11">
        <f t="shared" si="11"/>
        <v>26624.58</v>
      </c>
      <c r="I100" s="11">
        <f t="shared" si="11"/>
        <v>26755.359999999997</v>
      </c>
      <c r="J100" s="11">
        <f t="shared" si="11"/>
        <v>19584.52</v>
      </c>
      <c r="K100" s="11">
        <f t="shared" si="11"/>
        <v>28303.25</v>
      </c>
      <c r="L100" s="11">
        <f t="shared" si="11"/>
        <v>23231.81</v>
      </c>
      <c r="M100" s="11">
        <f t="shared" si="11"/>
        <v>29172.16</v>
      </c>
      <c r="N100" s="11">
        <f t="shared" si="11"/>
        <v>27490.080000000002</v>
      </c>
      <c r="O100" s="11">
        <f t="shared" si="11"/>
        <v>34165.94</v>
      </c>
    </row>
    <row r="101" spans="1:15" s="9" customFormat="1" ht="11.25" customHeight="1" x14ac:dyDescent="0.2">
      <c r="A101" s="33" t="s">
        <v>56</v>
      </c>
      <c r="B101" s="33" t="s">
        <v>19</v>
      </c>
      <c r="C101" s="3" t="s">
        <v>20</v>
      </c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</row>
    <row r="102" spans="1:15" s="9" customFormat="1" ht="11.25" customHeight="1" x14ac:dyDescent="0.2">
      <c r="A102" s="34"/>
      <c r="B102" s="34"/>
      <c r="C102" s="3" t="s">
        <v>21</v>
      </c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s="9" customFormat="1" ht="11.25" customHeight="1" x14ac:dyDescent="0.2">
      <c r="A103" s="34"/>
      <c r="B103" s="34"/>
      <c r="C103" s="3" t="s">
        <v>22</v>
      </c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s="9" customFormat="1" ht="11.25" customHeight="1" x14ac:dyDescent="0.2">
      <c r="A104" s="34"/>
      <c r="B104" s="34"/>
      <c r="C104" s="3" t="s">
        <v>23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</row>
    <row r="105" spans="1:15" s="9" customFormat="1" ht="11.25" customHeight="1" x14ac:dyDescent="0.2">
      <c r="A105" s="34"/>
      <c r="B105" s="34"/>
      <c r="C105" s="3" t="s">
        <v>24</v>
      </c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s="9" customFormat="1" ht="11.25" customHeight="1" x14ac:dyDescent="0.2">
      <c r="A106" s="34"/>
      <c r="B106" s="34"/>
      <c r="C106" s="3" t="s">
        <v>25</v>
      </c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s="9" customFormat="1" ht="11.25" customHeight="1" x14ac:dyDescent="0.2">
      <c r="A107" s="34"/>
      <c r="B107" s="34"/>
      <c r="C107" s="3" t="s">
        <v>26</v>
      </c>
      <c r="D107" s="13"/>
      <c r="E107" s="13"/>
      <c r="F107" s="13"/>
      <c r="G107" s="13"/>
      <c r="H107" s="13"/>
      <c r="I107" s="13"/>
      <c r="J107" s="13"/>
      <c r="K107" s="13"/>
      <c r="L107" s="13"/>
      <c r="M107" s="13">
        <v>1727.83</v>
      </c>
      <c r="N107" s="13">
        <v>461.86</v>
      </c>
      <c r="O107" s="13">
        <v>10856.64</v>
      </c>
    </row>
    <row r="108" spans="1:15" s="9" customFormat="1" ht="11.25" customHeight="1" x14ac:dyDescent="0.2">
      <c r="A108" s="34"/>
      <c r="B108" s="34"/>
      <c r="C108" s="3" t="s">
        <v>27</v>
      </c>
      <c r="D108" s="12">
        <v>9033.5</v>
      </c>
      <c r="E108" s="12">
        <v>15249.64</v>
      </c>
      <c r="F108" s="12">
        <v>5148.83</v>
      </c>
      <c r="G108" s="12">
        <v>66339.31</v>
      </c>
      <c r="H108" s="12">
        <v>29035.820000000007</v>
      </c>
      <c r="I108" s="12">
        <v>36886.449999999997</v>
      </c>
      <c r="J108" s="12">
        <v>16361.160000000002</v>
      </c>
      <c r="K108" s="12">
        <v>3902.2999999999997</v>
      </c>
      <c r="L108" s="12">
        <v>5662.86</v>
      </c>
      <c r="M108" s="12">
        <v>5091.6500000000005</v>
      </c>
      <c r="N108" s="12">
        <v>38101.22</v>
      </c>
      <c r="O108" s="12">
        <v>13049.08</v>
      </c>
    </row>
    <row r="109" spans="1:15" s="9" customFormat="1" ht="11.25" customHeight="1" x14ac:dyDescent="0.2">
      <c r="A109" s="34"/>
      <c r="B109" s="34"/>
      <c r="C109" s="3" t="s">
        <v>28</v>
      </c>
      <c r="D109" s="12">
        <v>339328.62</v>
      </c>
      <c r="E109" s="12">
        <v>336968.63</v>
      </c>
      <c r="F109" s="12">
        <v>600516.07999999996</v>
      </c>
      <c r="G109" s="12">
        <v>462952.72000000003</v>
      </c>
      <c r="H109" s="12">
        <v>410940.12999999983</v>
      </c>
      <c r="I109" s="12">
        <v>401190.43999999994</v>
      </c>
      <c r="J109" s="12">
        <v>444891.25000000006</v>
      </c>
      <c r="K109" s="12">
        <v>427208.80999999988</v>
      </c>
      <c r="L109" s="12">
        <v>477857.57</v>
      </c>
      <c r="M109" s="12">
        <v>579919.64</v>
      </c>
      <c r="N109" s="12">
        <v>168542.65999999997</v>
      </c>
      <c r="O109" s="12">
        <v>340412.07</v>
      </c>
    </row>
    <row r="110" spans="1:15" s="9" customFormat="1" ht="11.25" customHeight="1" x14ac:dyDescent="0.2">
      <c r="A110" s="34"/>
      <c r="B110" s="34"/>
      <c r="C110" s="3" t="s">
        <v>29</v>
      </c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s="9" customFormat="1" ht="11.25" customHeight="1" x14ac:dyDescent="0.2">
      <c r="A111" s="34"/>
      <c r="B111" s="34"/>
      <c r="C111" s="3" t="s">
        <v>30</v>
      </c>
      <c r="D111" s="13"/>
      <c r="E111" s="13"/>
      <c r="F111" s="13"/>
      <c r="G111" s="13"/>
      <c r="H111" s="12">
        <v>682.33999999999992</v>
      </c>
      <c r="I111" s="12">
        <v>-59.34</v>
      </c>
      <c r="J111" s="13">
        <v>924.66999999999985</v>
      </c>
      <c r="K111" s="13">
        <v>2837.6699999999996</v>
      </c>
      <c r="L111" s="13">
        <v>691.43000000000006</v>
      </c>
      <c r="M111" s="12">
        <v>6947.04</v>
      </c>
      <c r="N111" s="12">
        <v>5829.83</v>
      </c>
      <c r="O111" s="12">
        <v>5291.77</v>
      </c>
    </row>
    <row r="112" spans="1:15" s="9" customFormat="1" ht="11.25" customHeight="1" x14ac:dyDescent="0.2">
      <c r="A112" s="34"/>
      <c r="B112" s="34"/>
      <c r="C112" s="3" t="s">
        <v>31</v>
      </c>
      <c r="D112" s="12">
        <v>862.19</v>
      </c>
      <c r="E112" s="12">
        <v>3942.23</v>
      </c>
      <c r="F112" s="12">
        <v>10557.66</v>
      </c>
      <c r="G112" s="12">
        <v>-2169.12</v>
      </c>
      <c r="H112" s="12">
        <v>369.43999999999994</v>
      </c>
      <c r="I112" s="12">
        <v>180.27</v>
      </c>
      <c r="J112" s="12">
        <v>552.5300000000002</v>
      </c>
      <c r="K112" s="12">
        <v>776</v>
      </c>
      <c r="L112" s="12">
        <v>-178.73</v>
      </c>
      <c r="M112" s="12">
        <v>569.21</v>
      </c>
      <c r="N112" s="12">
        <v>-58.78</v>
      </c>
      <c r="O112" s="12">
        <v>836.6</v>
      </c>
    </row>
    <row r="113" spans="1:15" s="9" customFormat="1" ht="11.25" customHeight="1" x14ac:dyDescent="0.2">
      <c r="A113" s="34"/>
      <c r="B113" s="35"/>
      <c r="C113" s="3" t="s">
        <v>32</v>
      </c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1:15" s="9" customFormat="1" ht="11.25" customHeight="1" x14ac:dyDescent="0.2">
      <c r="A114" s="34"/>
      <c r="B114" s="31" t="s">
        <v>33</v>
      </c>
      <c r="C114" s="32"/>
      <c r="D114" s="11">
        <f t="shared" ref="D114:O114" si="12">SUM(D101:D113)</f>
        <v>349224.31</v>
      </c>
      <c r="E114" s="11">
        <f t="shared" si="12"/>
        <v>356160.5</v>
      </c>
      <c r="F114" s="11">
        <f t="shared" si="12"/>
        <v>616222.56999999995</v>
      </c>
      <c r="G114" s="11">
        <f t="shared" si="12"/>
        <v>527122.91</v>
      </c>
      <c r="H114" s="11">
        <f t="shared" si="12"/>
        <v>441027.72999999986</v>
      </c>
      <c r="I114" s="11">
        <f t="shared" si="12"/>
        <v>438197.81999999995</v>
      </c>
      <c r="J114" s="11">
        <f t="shared" si="12"/>
        <v>462729.61000000004</v>
      </c>
      <c r="K114" s="11">
        <f t="shared" si="12"/>
        <v>434724.77999999985</v>
      </c>
      <c r="L114" s="11">
        <f t="shared" si="12"/>
        <v>484033.13</v>
      </c>
      <c r="M114" s="11">
        <f t="shared" si="12"/>
        <v>594255.37</v>
      </c>
      <c r="N114" s="11">
        <f t="shared" si="12"/>
        <v>212876.78999999998</v>
      </c>
      <c r="O114" s="11">
        <f t="shared" si="12"/>
        <v>370446.16000000003</v>
      </c>
    </row>
    <row r="115" spans="1:15" s="9" customFormat="1" ht="11.25" customHeight="1" x14ac:dyDescent="0.2">
      <c r="A115" s="34"/>
      <c r="B115" s="39" t="s">
        <v>34</v>
      </c>
      <c r="C115" s="3" t="s">
        <v>35</v>
      </c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1:15" s="9" customFormat="1" ht="11.25" customHeight="1" x14ac:dyDescent="0.2">
      <c r="A116" s="34"/>
      <c r="B116" s="40"/>
      <c r="C116" s="3" t="s">
        <v>36</v>
      </c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1:15" s="9" customFormat="1" ht="11.25" customHeight="1" x14ac:dyDescent="0.2">
      <c r="A117" s="34"/>
      <c r="B117" s="40"/>
      <c r="C117" s="3" t="s">
        <v>37</v>
      </c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1:15" s="9" customFormat="1" ht="11.25" customHeight="1" x14ac:dyDescent="0.2">
      <c r="A118" s="34"/>
      <c r="B118" s="40"/>
      <c r="C118" s="3" t="s">
        <v>38</v>
      </c>
      <c r="D118" s="12">
        <v>3825.42</v>
      </c>
      <c r="E118" s="12">
        <v>2927.23</v>
      </c>
      <c r="F118" s="12">
        <v>7017.37</v>
      </c>
      <c r="G118" s="12">
        <v>7145.8599999999988</v>
      </c>
      <c r="H118" s="12">
        <v>3994</v>
      </c>
      <c r="I118" s="12">
        <v>3533.7500000000005</v>
      </c>
      <c r="J118" s="12">
        <v>5748.17</v>
      </c>
      <c r="K118" s="12">
        <v>37292.39</v>
      </c>
      <c r="L118" s="12">
        <v>5709.3199999999988</v>
      </c>
      <c r="M118" s="12">
        <v>-362.9899999999999</v>
      </c>
      <c r="N118" s="12">
        <v>1423.9299999999998</v>
      </c>
      <c r="O118" s="12">
        <v>13460.95</v>
      </c>
    </row>
    <row r="119" spans="1:15" s="9" customFormat="1" ht="11.25" customHeight="1" x14ac:dyDescent="0.2">
      <c r="A119" s="34"/>
      <c r="B119" s="40"/>
      <c r="C119" s="3" t="s">
        <v>39</v>
      </c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1:15" s="9" customFormat="1" ht="11.25" customHeight="1" x14ac:dyDescent="0.2">
      <c r="A120" s="34"/>
      <c r="B120" s="40"/>
      <c r="C120" s="3" t="s">
        <v>40</v>
      </c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1:15" s="9" customFormat="1" ht="11.25" customHeight="1" x14ac:dyDescent="0.2">
      <c r="A121" s="34"/>
      <c r="B121" s="40"/>
      <c r="C121" s="3" t="s">
        <v>41</v>
      </c>
      <c r="D121" s="12">
        <v>254.01</v>
      </c>
      <c r="E121" s="12">
        <v>1310.46</v>
      </c>
      <c r="F121" s="12">
        <v>4574.88</v>
      </c>
      <c r="G121" s="12">
        <v>6215.29</v>
      </c>
      <c r="H121" s="12">
        <v>6240.5400000000009</v>
      </c>
      <c r="I121" s="12">
        <v>11863.7</v>
      </c>
      <c r="J121" s="12">
        <v>8208.409999999998</v>
      </c>
      <c r="K121" s="12">
        <v>11378.36</v>
      </c>
      <c r="L121" s="12">
        <v>14143.430000000002</v>
      </c>
      <c r="M121" s="12">
        <v>18321.16</v>
      </c>
      <c r="N121" s="12">
        <v>3873.5400000000009</v>
      </c>
      <c r="O121" s="12">
        <v>7681.7099999999991</v>
      </c>
    </row>
    <row r="122" spans="1:15" s="9" customFormat="1" ht="11.25" customHeight="1" x14ac:dyDescent="0.2">
      <c r="A122" s="34"/>
      <c r="B122" s="40"/>
      <c r="C122" s="3" t="s">
        <v>42</v>
      </c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1:15" s="9" customFormat="1" ht="11.25" customHeight="1" x14ac:dyDescent="0.2">
      <c r="A123" s="34"/>
      <c r="B123" s="40"/>
      <c r="C123" s="3" t="s">
        <v>43</v>
      </c>
      <c r="D123" s="12">
        <v>0</v>
      </c>
      <c r="E123" s="12">
        <v>0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</row>
    <row r="124" spans="1:15" s="9" customFormat="1" ht="11.25" customHeight="1" x14ac:dyDescent="0.2">
      <c r="A124" s="34"/>
      <c r="B124" s="41"/>
      <c r="C124" s="3" t="s">
        <v>44</v>
      </c>
      <c r="D124" s="13"/>
      <c r="E124" s="13"/>
      <c r="F124" s="13"/>
      <c r="G124" s="13"/>
      <c r="H124" s="13"/>
      <c r="I124" s="13"/>
      <c r="J124" s="13"/>
      <c r="K124" s="13"/>
      <c r="L124" s="13"/>
      <c r="M124" s="12">
        <v>50807.19</v>
      </c>
      <c r="N124" s="12">
        <v>6999.1</v>
      </c>
      <c r="O124" s="12">
        <v>8443.01</v>
      </c>
    </row>
    <row r="125" spans="1:15" s="9" customFormat="1" ht="11.25" customHeight="1" x14ac:dyDescent="0.2">
      <c r="A125" s="34"/>
      <c r="B125" s="31" t="s">
        <v>45</v>
      </c>
      <c r="C125" s="32"/>
      <c r="D125" s="11">
        <f t="shared" ref="D125:O125" si="13">SUM(D115:D124)</f>
        <v>4079.4300000000003</v>
      </c>
      <c r="E125" s="11">
        <f t="shared" si="13"/>
        <v>4237.6900000000005</v>
      </c>
      <c r="F125" s="11">
        <f t="shared" si="13"/>
        <v>11592.25</v>
      </c>
      <c r="G125" s="11">
        <f t="shared" si="13"/>
        <v>13361.149999999998</v>
      </c>
      <c r="H125" s="11">
        <f t="shared" si="13"/>
        <v>10234.540000000001</v>
      </c>
      <c r="I125" s="11">
        <f t="shared" si="13"/>
        <v>15397.45</v>
      </c>
      <c r="J125" s="11">
        <f t="shared" si="13"/>
        <v>13956.579999999998</v>
      </c>
      <c r="K125" s="11">
        <f t="shared" si="13"/>
        <v>48670.75</v>
      </c>
      <c r="L125" s="11">
        <f t="shared" si="13"/>
        <v>19852.75</v>
      </c>
      <c r="M125" s="11">
        <f t="shared" si="13"/>
        <v>68765.36</v>
      </c>
      <c r="N125" s="11">
        <f t="shared" si="13"/>
        <v>12296.570000000002</v>
      </c>
      <c r="O125" s="11">
        <f t="shared" si="13"/>
        <v>29585.67</v>
      </c>
    </row>
    <row r="126" spans="1:15" s="9" customFormat="1" ht="11.25" customHeight="1" x14ac:dyDescent="0.2">
      <c r="A126" s="34"/>
      <c r="B126" s="33" t="s">
        <v>46</v>
      </c>
      <c r="C126" s="3" t="s">
        <v>47</v>
      </c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1:15" s="9" customFormat="1" ht="11.25" customHeight="1" x14ac:dyDescent="0.2">
      <c r="A127" s="34"/>
      <c r="B127" s="34"/>
      <c r="C127" s="3" t="s">
        <v>48</v>
      </c>
      <c r="D127" s="12">
        <v>12638.78</v>
      </c>
      <c r="E127" s="12">
        <v>15044.2</v>
      </c>
      <c r="F127" s="12">
        <v>18341.5</v>
      </c>
      <c r="G127" s="12">
        <v>0</v>
      </c>
      <c r="H127" s="12">
        <v>10636.68</v>
      </c>
      <c r="I127" s="12">
        <v>16783</v>
      </c>
      <c r="J127" s="12">
        <v>11107.35</v>
      </c>
      <c r="K127" s="12">
        <v>11107.35</v>
      </c>
      <c r="L127" s="12">
        <v>19439.75</v>
      </c>
      <c r="M127" s="12">
        <v>20921.400000000001</v>
      </c>
      <c r="N127" s="12">
        <v>11939.44</v>
      </c>
      <c r="O127" s="12">
        <v>4447.63</v>
      </c>
    </row>
    <row r="128" spans="1:15" s="9" customFormat="1" ht="11.25" customHeight="1" x14ac:dyDescent="0.2">
      <c r="A128" s="34"/>
      <c r="B128" s="34"/>
      <c r="C128" s="3" t="s">
        <v>49</v>
      </c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1:15" s="9" customFormat="1" ht="11.25" customHeight="1" x14ac:dyDescent="0.2">
      <c r="A129" s="34"/>
      <c r="B129" s="34"/>
      <c r="C129" s="3" t="s">
        <v>50</v>
      </c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1:15" s="9" customFormat="1" ht="11.25" customHeight="1" x14ac:dyDescent="0.2">
      <c r="A130" s="34"/>
      <c r="B130" s="35"/>
      <c r="C130" s="3" t="s">
        <v>51</v>
      </c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1:15" s="9" customFormat="1" ht="11.25" customHeight="1" x14ac:dyDescent="0.2">
      <c r="A131" s="35"/>
      <c r="B131" s="31" t="s">
        <v>52</v>
      </c>
      <c r="C131" s="32"/>
      <c r="D131" s="11">
        <f t="shared" ref="D131:O131" si="14">SUM(D126:D130)</f>
        <v>12638.78</v>
      </c>
      <c r="E131" s="11">
        <f t="shared" si="14"/>
        <v>15044.2</v>
      </c>
      <c r="F131" s="11">
        <f t="shared" si="14"/>
        <v>18341.5</v>
      </c>
      <c r="G131" s="11">
        <f t="shared" si="14"/>
        <v>0</v>
      </c>
      <c r="H131" s="11">
        <f t="shared" si="14"/>
        <v>10636.68</v>
      </c>
      <c r="I131" s="11">
        <f t="shared" si="14"/>
        <v>16783</v>
      </c>
      <c r="J131" s="11">
        <f t="shared" si="14"/>
        <v>11107.35</v>
      </c>
      <c r="K131" s="11">
        <f t="shared" si="14"/>
        <v>11107.35</v>
      </c>
      <c r="L131" s="11">
        <f t="shared" si="14"/>
        <v>19439.75</v>
      </c>
      <c r="M131" s="11">
        <f t="shared" si="14"/>
        <v>20921.400000000001</v>
      </c>
      <c r="N131" s="11">
        <f t="shared" si="14"/>
        <v>11939.44</v>
      </c>
      <c r="O131" s="11">
        <f t="shared" si="14"/>
        <v>4447.63</v>
      </c>
    </row>
    <row r="132" spans="1:15" s="9" customFormat="1" ht="11.25" customHeight="1" x14ac:dyDescent="0.2">
      <c r="A132" s="33" t="s">
        <v>57</v>
      </c>
      <c r="B132" s="39" t="s">
        <v>19</v>
      </c>
      <c r="C132" s="3" t="s">
        <v>20</v>
      </c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1:15" s="9" customFormat="1" ht="11.25" customHeight="1" x14ac:dyDescent="0.2">
      <c r="A133" s="34"/>
      <c r="B133" s="40"/>
      <c r="C133" s="3" t="s">
        <v>21</v>
      </c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1:15" s="9" customFormat="1" ht="11.25" customHeight="1" x14ac:dyDescent="0.2">
      <c r="A134" s="34"/>
      <c r="B134" s="40"/>
      <c r="C134" s="3" t="s">
        <v>22</v>
      </c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1:15" s="9" customFormat="1" ht="11.25" customHeight="1" x14ac:dyDescent="0.2">
      <c r="A135" s="34"/>
      <c r="B135" s="40"/>
      <c r="C135" s="3" t="s">
        <v>23</v>
      </c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1:15" s="9" customFormat="1" ht="11.25" customHeight="1" x14ac:dyDescent="0.2">
      <c r="A136" s="34"/>
      <c r="B136" s="40"/>
      <c r="C136" s="3" t="s">
        <v>24</v>
      </c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1:15" s="9" customFormat="1" ht="11.25" customHeight="1" x14ac:dyDescent="0.2">
      <c r="A137" s="34"/>
      <c r="B137" s="40"/>
      <c r="C137" s="3" t="s">
        <v>25</v>
      </c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1:15" s="9" customFormat="1" ht="11.25" customHeight="1" x14ac:dyDescent="0.2">
      <c r="A138" s="34"/>
      <c r="B138" s="40"/>
      <c r="C138" s="3" t="s">
        <v>26</v>
      </c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1:15" s="9" customFormat="1" ht="11.25" customHeight="1" x14ac:dyDescent="0.2">
      <c r="A139" s="34"/>
      <c r="B139" s="40"/>
      <c r="C139" s="3" t="s">
        <v>27</v>
      </c>
      <c r="D139" s="12">
        <v>0</v>
      </c>
      <c r="E139" s="12">
        <v>104.19</v>
      </c>
      <c r="F139" s="12">
        <v>0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</row>
    <row r="140" spans="1:15" s="9" customFormat="1" ht="11.25" customHeight="1" x14ac:dyDescent="0.2">
      <c r="A140" s="34"/>
      <c r="B140" s="40"/>
      <c r="C140" s="3" t="s">
        <v>28</v>
      </c>
      <c r="D140" s="12">
        <v>681582.44</v>
      </c>
      <c r="E140" s="12">
        <v>709139.36</v>
      </c>
      <c r="F140" s="12">
        <v>698377.73</v>
      </c>
      <c r="G140" s="12">
        <v>697376.32</v>
      </c>
      <c r="H140" s="12">
        <v>649753.29</v>
      </c>
      <c r="I140" s="12">
        <v>651497.59</v>
      </c>
      <c r="J140" s="12">
        <v>649076.66999999993</v>
      </c>
      <c r="K140" s="12">
        <v>645193.28</v>
      </c>
      <c r="L140" s="12">
        <v>644793.34</v>
      </c>
      <c r="M140" s="12">
        <v>642403.86</v>
      </c>
      <c r="N140" s="12">
        <v>639726.04999999993</v>
      </c>
      <c r="O140" s="12">
        <v>641697.38</v>
      </c>
    </row>
    <row r="141" spans="1:15" s="9" customFormat="1" ht="11.25" customHeight="1" x14ac:dyDescent="0.2">
      <c r="A141" s="34"/>
      <c r="B141" s="40"/>
      <c r="C141" s="3" t="s">
        <v>29</v>
      </c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1:15" s="9" customFormat="1" ht="11.25" customHeight="1" x14ac:dyDescent="0.2">
      <c r="A142" s="34"/>
      <c r="B142" s="40"/>
      <c r="C142" s="3" t="s">
        <v>30</v>
      </c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1:15" s="9" customFormat="1" ht="11.25" customHeight="1" x14ac:dyDescent="0.2">
      <c r="A143" s="34"/>
      <c r="B143" s="40"/>
      <c r="C143" s="3" t="s">
        <v>31</v>
      </c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1:15" s="9" customFormat="1" ht="11.25" customHeight="1" x14ac:dyDescent="0.2">
      <c r="A144" s="34"/>
      <c r="B144" s="41"/>
      <c r="C144" s="3" t="s">
        <v>32</v>
      </c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1:15" s="9" customFormat="1" ht="11.25" customHeight="1" x14ac:dyDescent="0.2">
      <c r="A145" s="34"/>
      <c r="B145" s="31" t="s">
        <v>33</v>
      </c>
      <c r="C145" s="32"/>
      <c r="D145" s="11">
        <f t="shared" ref="D145:O145" si="15">SUM(D132:D144)</f>
        <v>681582.44</v>
      </c>
      <c r="E145" s="11">
        <f t="shared" si="15"/>
        <v>709243.54999999993</v>
      </c>
      <c r="F145" s="11">
        <f t="shared" si="15"/>
        <v>698377.73</v>
      </c>
      <c r="G145" s="11">
        <f t="shared" si="15"/>
        <v>697376.32</v>
      </c>
      <c r="H145" s="11">
        <f t="shared" si="15"/>
        <v>649753.29</v>
      </c>
      <c r="I145" s="11">
        <f t="shared" si="15"/>
        <v>651497.59</v>
      </c>
      <c r="J145" s="11">
        <f t="shared" si="15"/>
        <v>649076.66999999993</v>
      </c>
      <c r="K145" s="11">
        <f t="shared" si="15"/>
        <v>645193.28</v>
      </c>
      <c r="L145" s="11">
        <f t="shared" si="15"/>
        <v>644793.34</v>
      </c>
      <c r="M145" s="11">
        <f t="shared" si="15"/>
        <v>642403.86</v>
      </c>
      <c r="N145" s="11">
        <f t="shared" si="15"/>
        <v>639726.04999999993</v>
      </c>
      <c r="O145" s="11">
        <f t="shared" si="15"/>
        <v>641697.38</v>
      </c>
    </row>
    <row r="146" spans="1:15" s="9" customFormat="1" ht="11.25" customHeight="1" x14ac:dyDescent="0.2">
      <c r="A146" s="34"/>
      <c r="B146" s="39" t="s">
        <v>34</v>
      </c>
      <c r="C146" s="3" t="s">
        <v>35</v>
      </c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1:15" s="9" customFormat="1" ht="11.25" customHeight="1" x14ac:dyDescent="0.2">
      <c r="A147" s="34"/>
      <c r="B147" s="40"/>
      <c r="C147" s="3" t="s">
        <v>36</v>
      </c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1:15" s="9" customFormat="1" ht="11.25" customHeight="1" x14ac:dyDescent="0.2">
      <c r="A148" s="34"/>
      <c r="B148" s="40"/>
      <c r="C148" s="3" t="s">
        <v>37</v>
      </c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1:15" s="9" customFormat="1" ht="11.25" customHeight="1" x14ac:dyDescent="0.2">
      <c r="A149" s="34"/>
      <c r="B149" s="40"/>
      <c r="C149" s="3" t="s">
        <v>38</v>
      </c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1:15" s="9" customFormat="1" ht="11.25" customHeight="1" x14ac:dyDescent="0.2">
      <c r="A150" s="34"/>
      <c r="B150" s="40"/>
      <c r="C150" s="3" t="s">
        <v>39</v>
      </c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1:15" s="9" customFormat="1" ht="11.25" customHeight="1" x14ac:dyDescent="0.2">
      <c r="A151" s="34"/>
      <c r="B151" s="40"/>
      <c r="C151" s="3" t="s">
        <v>40</v>
      </c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1:15" s="9" customFormat="1" ht="11.25" customHeight="1" x14ac:dyDescent="0.2">
      <c r="A152" s="34"/>
      <c r="B152" s="40"/>
      <c r="C152" s="3" t="s">
        <v>41</v>
      </c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1:15" s="9" customFormat="1" ht="11.25" customHeight="1" x14ac:dyDescent="0.2">
      <c r="A153" s="34"/>
      <c r="B153" s="40"/>
      <c r="C153" s="3" t="s">
        <v>42</v>
      </c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1:15" s="9" customFormat="1" ht="11.25" customHeight="1" x14ac:dyDescent="0.2">
      <c r="A154" s="34"/>
      <c r="B154" s="40"/>
      <c r="C154" s="3" t="s">
        <v>43</v>
      </c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1:15" s="9" customFormat="1" ht="11.25" customHeight="1" x14ac:dyDescent="0.2">
      <c r="A155" s="34"/>
      <c r="B155" s="41"/>
      <c r="C155" s="3" t="s">
        <v>44</v>
      </c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1:15" s="9" customFormat="1" ht="11.25" customHeight="1" x14ac:dyDescent="0.2">
      <c r="A156" s="34"/>
      <c r="B156" s="31" t="s">
        <v>45</v>
      </c>
      <c r="C156" s="32"/>
      <c r="D156" s="11">
        <f t="shared" ref="D156:O156" si="16">SUM(D146:D155)</f>
        <v>0</v>
      </c>
      <c r="E156" s="11">
        <f t="shared" si="16"/>
        <v>0</v>
      </c>
      <c r="F156" s="11">
        <f t="shared" si="16"/>
        <v>0</v>
      </c>
      <c r="G156" s="11">
        <f t="shared" si="16"/>
        <v>0</v>
      </c>
      <c r="H156" s="11">
        <f t="shared" si="16"/>
        <v>0</v>
      </c>
      <c r="I156" s="11">
        <f t="shared" si="16"/>
        <v>0</v>
      </c>
      <c r="J156" s="11">
        <f t="shared" si="16"/>
        <v>0</v>
      </c>
      <c r="K156" s="11">
        <f t="shared" si="16"/>
        <v>0</v>
      </c>
      <c r="L156" s="11">
        <f t="shared" si="16"/>
        <v>0</v>
      </c>
      <c r="M156" s="11">
        <f t="shared" si="16"/>
        <v>0</v>
      </c>
      <c r="N156" s="11">
        <f t="shared" si="16"/>
        <v>0</v>
      </c>
      <c r="O156" s="11">
        <f t="shared" si="16"/>
        <v>0</v>
      </c>
    </row>
    <row r="157" spans="1:15" s="9" customFormat="1" ht="11.25" customHeight="1" x14ac:dyDescent="0.2">
      <c r="A157" s="34"/>
      <c r="B157" s="33" t="s">
        <v>46</v>
      </c>
      <c r="C157" s="3" t="s">
        <v>47</v>
      </c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1:15" s="9" customFormat="1" ht="11.25" customHeight="1" x14ac:dyDescent="0.2">
      <c r="A158" s="34"/>
      <c r="B158" s="34"/>
      <c r="C158" s="3" t="s">
        <v>48</v>
      </c>
      <c r="D158" s="12">
        <v>32181.35</v>
      </c>
      <c r="E158" s="12">
        <v>12722.46</v>
      </c>
      <c r="F158" s="12">
        <v>20022.79</v>
      </c>
      <c r="G158" s="12">
        <v>36225.589999999997</v>
      </c>
      <c r="H158" s="12">
        <v>14978.27</v>
      </c>
      <c r="I158" s="12">
        <v>17857.68</v>
      </c>
      <c r="J158" s="12">
        <v>36252.58</v>
      </c>
      <c r="K158" s="12">
        <v>27219.41</v>
      </c>
      <c r="L158" s="12">
        <v>33172.15</v>
      </c>
      <c r="M158" s="12">
        <v>942.74000000000058</v>
      </c>
      <c r="N158" s="12">
        <v>47951.31</v>
      </c>
      <c r="O158" s="12">
        <v>35554.85</v>
      </c>
    </row>
    <row r="159" spans="1:15" s="9" customFormat="1" ht="11.25" customHeight="1" x14ac:dyDescent="0.2">
      <c r="A159" s="34"/>
      <c r="B159" s="34"/>
      <c r="C159" s="3" t="s">
        <v>49</v>
      </c>
      <c r="D159" s="12">
        <v>34167.81</v>
      </c>
      <c r="E159" s="12">
        <v>42550.84</v>
      </c>
      <c r="F159" s="12">
        <v>115501.73</v>
      </c>
      <c r="G159" s="12">
        <v>41207.360000000001</v>
      </c>
      <c r="H159" s="12">
        <v>48386.85</v>
      </c>
      <c r="I159" s="12">
        <v>46825.78</v>
      </c>
      <c r="J159" s="12">
        <v>40674.500000000007</v>
      </c>
      <c r="K159" s="12">
        <v>50608.439999999995</v>
      </c>
      <c r="L159" s="12">
        <v>36413.130000000005</v>
      </c>
      <c r="M159" s="12">
        <v>46276.21</v>
      </c>
      <c r="N159" s="12">
        <v>38781.21</v>
      </c>
      <c r="O159" s="12">
        <v>41178.409999999989</v>
      </c>
    </row>
    <row r="160" spans="1:15" s="9" customFormat="1" ht="11.25" customHeight="1" x14ac:dyDescent="0.2">
      <c r="A160" s="34"/>
      <c r="B160" s="34"/>
      <c r="C160" s="3" t="s">
        <v>50</v>
      </c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1:15" s="9" customFormat="1" ht="11.25" customHeight="1" x14ac:dyDescent="0.2">
      <c r="A161" s="34"/>
      <c r="B161" s="35"/>
      <c r="C161" s="3" t="s">
        <v>51</v>
      </c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1:15" s="9" customFormat="1" ht="11.25" customHeight="1" x14ac:dyDescent="0.2">
      <c r="A162" s="35"/>
      <c r="B162" s="31" t="s">
        <v>52</v>
      </c>
      <c r="C162" s="32"/>
      <c r="D162" s="11">
        <f t="shared" ref="D162:O162" si="17">SUM(D157:D161)</f>
        <v>66349.16</v>
      </c>
      <c r="E162" s="11">
        <f t="shared" si="17"/>
        <v>55273.299999999996</v>
      </c>
      <c r="F162" s="11">
        <f t="shared" si="17"/>
        <v>135524.51999999999</v>
      </c>
      <c r="G162" s="11">
        <f t="shared" si="17"/>
        <v>77432.95</v>
      </c>
      <c r="H162" s="11">
        <f t="shared" si="17"/>
        <v>63365.119999999995</v>
      </c>
      <c r="I162" s="11">
        <f t="shared" si="17"/>
        <v>64683.46</v>
      </c>
      <c r="J162" s="11">
        <f t="shared" si="17"/>
        <v>76927.080000000016</v>
      </c>
      <c r="K162" s="11">
        <f t="shared" si="17"/>
        <v>77827.849999999991</v>
      </c>
      <c r="L162" s="11">
        <f t="shared" si="17"/>
        <v>69585.279999999999</v>
      </c>
      <c r="M162" s="11">
        <f t="shared" si="17"/>
        <v>47218.95</v>
      </c>
      <c r="N162" s="11">
        <f t="shared" si="17"/>
        <v>86732.51999999999</v>
      </c>
      <c r="O162" s="11">
        <f t="shared" si="17"/>
        <v>76733.25999999998</v>
      </c>
    </row>
    <row r="163" spans="1:15" s="9" customFormat="1" ht="11.25" customHeight="1" x14ac:dyDescent="0.2">
      <c r="A163" s="36" t="s">
        <v>58</v>
      </c>
      <c r="B163" s="33" t="s">
        <v>19</v>
      </c>
      <c r="C163" s="3" t="s">
        <v>20</v>
      </c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1:15" s="9" customFormat="1" ht="11.25" customHeight="1" x14ac:dyDescent="0.2">
      <c r="A164" s="37"/>
      <c r="B164" s="34"/>
      <c r="C164" s="3" t="s">
        <v>21</v>
      </c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1:15" s="9" customFormat="1" ht="11.25" customHeight="1" x14ac:dyDescent="0.2">
      <c r="A165" s="37"/>
      <c r="B165" s="34"/>
      <c r="C165" s="3" t="s">
        <v>22</v>
      </c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1:15" s="9" customFormat="1" ht="11.25" customHeight="1" x14ac:dyDescent="0.2">
      <c r="A166" s="37"/>
      <c r="B166" s="34"/>
      <c r="C166" s="3" t="s">
        <v>23</v>
      </c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1:15" s="9" customFormat="1" ht="11.25" customHeight="1" x14ac:dyDescent="0.2">
      <c r="A167" s="37"/>
      <c r="B167" s="34"/>
      <c r="C167" s="3" t="s">
        <v>24</v>
      </c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1:15" s="9" customFormat="1" ht="11.25" customHeight="1" x14ac:dyDescent="0.2">
      <c r="A168" s="37"/>
      <c r="B168" s="34"/>
      <c r="C168" s="3" t="s">
        <v>25</v>
      </c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1:15" s="9" customFormat="1" ht="11.25" customHeight="1" x14ac:dyDescent="0.2">
      <c r="A169" s="37"/>
      <c r="B169" s="34"/>
      <c r="C169" s="3" t="s">
        <v>26</v>
      </c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1:15" s="9" customFormat="1" ht="11.25" customHeight="1" x14ac:dyDescent="0.2">
      <c r="A170" s="37"/>
      <c r="B170" s="34"/>
      <c r="C170" s="3" t="s">
        <v>27</v>
      </c>
      <c r="D170" s="12">
        <v>0</v>
      </c>
      <c r="E170" s="12">
        <v>0</v>
      </c>
      <c r="F170" s="12">
        <v>0</v>
      </c>
      <c r="G170" s="12">
        <v>0</v>
      </c>
      <c r="H170" s="12">
        <v>0</v>
      </c>
      <c r="I170" s="12">
        <v>0</v>
      </c>
      <c r="J170" s="12">
        <v>0</v>
      </c>
      <c r="K170" s="12">
        <v>0</v>
      </c>
      <c r="L170" s="12">
        <v>0</v>
      </c>
      <c r="M170" s="12">
        <v>0</v>
      </c>
      <c r="N170" s="12">
        <v>0</v>
      </c>
      <c r="O170" s="12">
        <v>0</v>
      </c>
    </row>
    <row r="171" spans="1:15" s="9" customFormat="1" ht="11.25" customHeight="1" x14ac:dyDescent="0.2">
      <c r="A171" s="37"/>
      <c r="B171" s="34"/>
      <c r="C171" s="3" t="s">
        <v>28</v>
      </c>
      <c r="D171" s="12">
        <v>21406.58</v>
      </c>
      <c r="E171" s="12">
        <v>20289.82</v>
      </c>
      <c r="F171" s="12">
        <v>14726.97</v>
      </c>
      <c r="G171" s="12">
        <v>22417.360000000001</v>
      </c>
      <c r="H171" s="12">
        <v>15766.689999999999</v>
      </c>
      <c r="I171" s="12">
        <v>17655.28</v>
      </c>
      <c r="J171" s="12">
        <v>15502.119999999999</v>
      </c>
      <c r="K171" s="12">
        <v>45679.130000000005</v>
      </c>
      <c r="L171" s="12">
        <v>45544.959999999999</v>
      </c>
      <c r="M171" s="12">
        <v>44854.5</v>
      </c>
      <c r="N171" s="12">
        <v>44506.98000000001</v>
      </c>
      <c r="O171" s="12">
        <v>45657.71</v>
      </c>
    </row>
    <row r="172" spans="1:15" s="9" customFormat="1" ht="11.25" customHeight="1" x14ac:dyDescent="0.2">
      <c r="A172" s="37"/>
      <c r="B172" s="34"/>
      <c r="C172" s="3" t="s">
        <v>29</v>
      </c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1:15" s="9" customFormat="1" ht="11.25" customHeight="1" x14ac:dyDescent="0.2">
      <c r="A173" s="37"/>
      <c r="B173" s="34"/>
      <c r="C173" s="3" t="s">
        <v>30</v>
      </c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1:15" s="9" customFormat="1" ht="11.25" customHeight="1" x14ac:dyDescent="0.2">
      <c r="A174" s="37"/>
      <c r="B174" s="34"/>
      <c r="C174" s="3" t="s">
        <v>31</v>
      </c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1:15" s="9" customFormat="1" ht="11.25" customHeight="1" x14ac:dyDescent="0.2">
      <c r="A175" s="37"/>
      <c r="B175" s="35"/>
      <c r="C175" s="3" t="s">
        <v>32</v>
      </c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1:15" s="9" customFormat="1" ht="11.25" customHeight="1" x14ac:dyDescent="0.2">
      <c r="A176" s="37"/>
      <c r="B176" s="31" t="s">
        <v>33</v>
      </c>
      <c r="C176" s="32"/>
      <c r="D176" s="11">
        <f t="shared" ref="D176:O176" si="18">SUM(D163:D175)</f>
        <v>21406.58</v>
      </c>
      <c r="E176" s="11">
        <f t="shared" si="18"/>
        <v>20289.82</v>
      </c>
      <c r="F176" s="11">
        <f t="shared" si="18"/>
        <v>14726.97</v>
      </c>
      <c r="G176" s="11">
        <f t="shared" si="18"/>
        <v>22417.360000000001</v>
      </c>
      <c r="H176" s="11">
        <f t="shared" si="18"/>
        <v>15766.689999999999</v>
      </c>
      <c r="I176" s="11">
        <f t="shared" si="18"/>
        <v>17655.28</v>
      </c>
      <c r="J176" s="11">
        <f t="shared" si="18"/>
        <v>15502.119999999999</v>
      </c>
      <c r="K176" s="11">
        <f t="shared" si="18"/>
        <v>45679.130000000005</v>
      </c>
      <c r="L176" s="11">
        <f t="shared" si="18"/>
        <v>45544.959999999999</v>
      </c>
      <c r="M176" s="11">
        <f t="shared" si="18"/>
        <v>44854.5</v>
      </c>
      <c r="N176" s="11">
        <f t="shared" si="18"/>
        <v>44506.98000000001</v>
      </c>
      <c r="O176" s="11">
        <f t="shared" si="18"/>
        <v>45657.71</v>
      </c>
    </row>
    <row r="177" spans="1:15" s="9" customFormat="1" ht="11.25" customHeight="1" x14ac:dyDescent="0.2">
      <c r="A177" s="37"/>
      <c r="B177" s="39" t="s">
        <v>34</v>
      </c>
      <c r="C177" s="3" t="s">
        <v>35</v>
      </c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1:15" s="9" customFormat="1" ht="11.25" customHeight="1" x14ac:dyDescent="0.2">
      <c r="A178" s="37"/>
      <c r="B178" s="40"/>
      <c r="C178" s="3" t="s">
        <v>36</v>
      </c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1:15" s="9" customFormat="1" ht="11.25" customHeight="1" x14ac:dyDescent="0.2">
      <c r="A179" s="37"/>
      <c r="B179" s="40"/>
      <c r="C179" s="3" t="s">
        <v>37</v>
      </c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1:15" s="9" customFormat="1" ht="11.25" customHeight="1" x14ac:dyDescent="0.2">
      <c r="A180" s="37"/>
      <c r="B180" s="40"/>
      <c r="C180" s="3" t="s">
        <v>38</v>
      </c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1:15" s="9" customFormat="1" ht="11.25" customHeight="1" x14ac:dyDescent="0.2">
      <c r="A181" s="37"/>
      <c r="B181" s="40"/>
      <c r="C181" s="3" t="s">
        <v>39</v>
      </c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1:15" s="9" customFormat="1" ht="11.25" customHeight="1" x14ac:dyDescent="0.2">
      <c r="A182" s="37"/>
      <c r="B182" s="40"/>
      <c r="C182" s="3" t="s">
        <v>40</v>
      </c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1:15" s="9" customFormat="1" ht="11.25" customHeight="1" x14ac:dyDescent="0.2">
      <c r="A183" s="37"/>
      <c r="B183" s="40"/>
      <c r="C183" s="3" t="s">
        <v>41</v>
      </c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1:15" s="9" customFormat="1" ht="11.25" customHeight="1" x14ac:dyDescent="0.2">
      <c r="A184" s="37"/>
      <c r="B184" s="40"/>
      <c r="C184" s="3" t="s">
        <v>42</v>
      </c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1:15" s="9" customFormat="1" ht="11.25" customHeight="1" x14ac:dyDescent="0.2">
      <c r="A185" s="37"/>
      <c r="B185" s="40"/>
      <c r="C185" s="3" t="s">
        <v>43</v>
      </c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1:15" s="9" customFormat="1" ht="11.25" customHeight="1" x14ac:dyDescent="0.2">
      <c r="A186" s="37"/>
      <c r="B186" s="41"/>
      <c r="C186" s="3" t="s">
        <v>44</v>
      </c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1:15" s="9" customFormat="1" ht="11.25" customHeight="1" x14ac:dyDescent="0.2">
      <c r="A187" s="37"/>
      <c r="B187" s="31" t="s">
        <v>45</v>
      </c>
      <c r="C187" s="32"/>
      <c r="D187" s="11">
        <f t="shared" ref="D187:O187" si="19">SUM(D177:D186)</f>
        <v>0</v>
      </c>
      <c r="E187" s="11">
        <f t="shared" si="19"/>
        <v>0</v>
      </c>
      <c r="F187" s="11">
        <f t="shared" si="19"/>
        <v>0</v>
      </c>
      <c r="G187" s="11">
        <f t="shared" si="19"/>
        <v>0</v>
      </c>
      <c r="H187" s="11">
        <f t="shared" si="19"/>
        <v>0</v>
      </c>
      <c r="I187" s="11">
        <f t="shared" si="19"/>
        <v>0</v>
      </c>
      <c r="J187" s="11">
        <f t="shared" si="19"/>
        <v>0</v>
      </c>
      <c r="K187" s="11">
        <f t="shared" si="19"/>
        <v>0</v>
      </c>
      <c r="L187" s="11">
        <f t="shared" si="19"/>
        <v>0</v>
      </c>
      <c r="M187" s="11">
        <f t="shared" si="19"/>
        <v>0</v>
      </c>
      <c r="N187" s="11">
        <f t="shared" si="19"/>
        <v>0</v>
      </c>
      <c r="O187" s="11">
        <f t="shared" si="19"/>
        <v>0</v>
      </c>
    </row>
    <row r="188" spans="1:15" s="9" customFormat="1" ht="11.25" customHeight="1" x14ac:dyDescent="0.2">
      <c r="A188" s="37"/>
      <c r="B188" s="33" t="s">
        <v>46</v>
      </c>
      <c r="C188" s="3" t="s">
        <v>47</v>
      </c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1:15" s="9" customFormat="1" ht="11.25" customHeight="1" x14ac:dyDescent="0.2">
      <c r="A189" s="37"/>
      <c r="B189" s="34"/>
      <c r="C189" s="3" t="s">
        <v>48</v>
      </c>
      <c r="D189" s="12">
        <v>3532.84</v>
      </c>
      <c r="E189" s="12">
        <v>4767.9399999999996</v>
      </c>
      <c r="F189" s="12">
        <v>11857.98</v>
      </c>
      <c r="G189" s="12">
        <v>6598.4600000000009</v>
      </c>
      <c r="H189" s="12">
        <v>8725.51</v>
      </c>
      <c r="I189" s="12">
        <v>9329.26</v>
      </c>
      <c r="J189" s="12">
        <v>9350.5199999999986</v>
      </c>
      <c r="K189" s="12">
        <v>10547.439999999997</v>
      </c>
      <c r="L189" s="12">
        <v>6573.64</v>
      </c>
      <c r="M189" s="12">
        <v>11098.970000000001</v>
      </c>
      <c r="N189" s="12">
        <v>9128.26</v>
      </c>
      <c r="O189" s="12">
        <v>9389.32</v>
      </c>
    </row>
    <row r="190" spans="1:15" s="9" customFormat="1" ht="11.25" customHeight="1" x14ac:dyDescent="0.2">
      <c r="A190" s="37"/>
      <c r="B190" s="34"/>
      <c r="C190" s="3" t="s">
        <v>49</v>
      </c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1:15" s="9" customFormat="1" ht="11.25" customHeight="1" x14ac:dyDescent="0.2">
      <c r="A191" s="37"/>
      <c r="B191" s="34"/>
      <c r="C191" s="3" t="s">
        <v>50</v>
      </c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1:15" s="9" customFormat="1" ht="11.25" customHeight="1" x14ac:dyDescent="0.2">
      <c r="A192" s="37"/>
      <c r="B192" s="35"/>
      <c r="C192" s="3" t="s">
        <v>51</v>
      </c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1:15" s="9" customFormat="1" ht="10.199999999999999" x14ac:dyDescent="0.2">
      <c r="A193" s="38"/>
      <c r="B193" s="31" t="s">
        <v>52</v>
      </c>
      <c r="C193" s="32"/>
      <c r="D193" s="11">
        <f t="shared" ref="D193:O193" si="20">SUM(D188:D192)</f>
        <v>3532.84</v>
      </c>
      <c r="E193" s="11">
        <f t="shared" si="20"/>
        <v>4767.9399999999996</v>
      </c>
      <c r="F193" s="11">
        <f t="shared" si="20"/>
        <v>11857.98</v>
      </c>
      <c r="G193" s="11">
        <f t="shared" si="20"/>
        <v>6598.4600000000009</v>
      </c>
      <c r="H193" s="11">
        <f t="shared" si="20"/>
        <v>8725.51</v>
      </c>
      <c r="I193" s="11">
        <f t="shared" si="20"/>
        <v>9329.26</v>
      </c>
      <c r="J193" s="11">
        <f t="shared" si="20"/>
        <v>9350.5199999999986</v>
      </c>
      <c r="K193" s="11">
        <f t="shared" si="20"/>
        <v>10547.439999999997</v>
      </c>
      <c r="L193" s="11">
        <f t="shared" si="20"/>
        <v>6573.64</v>
      </c>
      <c r="M193" s="11">
        <f t="shared" si="20"/>
        <v>11098.970000000001</v>
      </c>
      <c r="N193" s="11">
        <f t="shared" si="20"/>
        <v>9128.26</v>
      </c>
      <c r="O193" s="11">
        <f t="shared" si="20"/>
        <v>9389.32</v>
      </c>
    </row>
    <row r="194" spans="1:15" s="9" customFormat="1" ht="11.25" customHeight="1" x14ac:dyDescent="0.2">
      <c r="A194" s="36" t="s">
        <v>59</v>
      </c>
      <c r="B194" s="15" t="s">
        <v>19</v>
      </c>
      <c r="C194" s="3" t="s">
        <v>20</v>
      </c>
      <c r="D194" s="12">
        <v>-2282.5</v>
      </c>
      <c r="E194" s="12">
        <v>-820.77</v>
      </c>
      <c r="F194" s="12">
        <v>7511.09</v>
      </c>
      <c r="G194" s="24">
        <v>0</v>
      </c>
      <c r="H194" s="24">
        <v>0</v>
      </c>
      <c r="I194" s="24">
        <v>0</v>
      </c>
      <c r="J194" s="24">
        <v>0</v>
      </c>
      <c r="K194" s="24">
        <v>0</v>
      </c>
      <c r="L194" s="24">
        <v>0</v>
      </c>
      <c r="M194" s="24">
        <v>0</v>
      </c>
      <c r="N194" s="24">
        <v>0</v>
      </c>
      <c r="O194" s="24">
        <v>0</v>
      </c>
    </row>
    <row r="195" spans="1:15" s="9" customFormat="1" ht="11.25" customHeight="1" x14ac:dyDescent="0.2">
      <c r="A195" s="37"/>
      <c r="B195" s="16"/>
      <c r="C195" s="3" t="s">
        <v>21</v>
      </c>
      <c r="D195" s="12">
        <v>173513.21000000002</v>
      </c>
      <c r="E195" s="12">
        <v>177490.24</v>
      </c>
      <c r="F195" s="12">
        <v>212972.49</v>
      </c>
      <c r="G195" s="24">
        <v>196162.5</v>
      </c>
      <c r="H195" s="24">
        <v>249037.16000000003</v>
      </c>
      <c r="I195" s="24">
        <v>208144.99</v>
      </c>
      <c r="J195" s="24">
        <v>213464.88999999998</v>
      </c>
      <c r="K195" s="24">
        <v>179561.5</v>
      </c>
      <c r="L195" s="24">
        <v>178036.5</v>
      </c>
      <c r="M195" s="24">
        <v>178618.78999999998</v>
      </c>
      <c r="N195" s="24">
        <v>229794</v>
      </c>
      <c r="O195" s="24">
        <v>214914.21</v>
      </c>
    </row>
    <row r="196" spans="1:15" s="9" customFormat="1" ht="10.199999999999999" x14ac:dyDescent="0.2">
      <c r="A196" s="37"/>
      <c r="B196" s="16"/>
      <c r="C196" s="3" t="s">
        <v>22</v>
      </c>
      <c r="D196" s="12">
        <v>127810.29000000001</v>
      </c>
      <c r="E196" s="12">
        <v>42010.14</v>
      </c>
      <c r="F196" s="12">
        <v>51519.289999999994</v>
      </c>
      <c r="G196" s="24">
        <v>176675.02999999997</v>
      </c>
      <c r="H196" s="24">
        <v>84104.49</v>
      </c>
      <c r="I196" s="24">
        <v>46483.05</v>
      </c>
      <c r="J196" s="24">
        <v>154189.52000000002</v>
      </c>
      <c r="K196" s="24">
        <v>71066.63</v>
      </c>
      <c r="L196" s="24">
        <v>65494.599999999984</v>
      </c>
      <c r="M196" s="24">
        <v>152211.71</v>
      </c>
      <c r="N196" s="24">
        <v>45077.220000000008</v>
      </c>
      <c r="O196" s="24">
        <v>44009.590000000004</v>
      </c>
    </row>
    <row r="197" spans="1:15" s="9" customFormat="1" ht="10.199999999999999" x14ac:dyDescent="0.2">
      <c r="A197" s="37"/>
      <c r="B197" s="16"/>
      <c r="C197" s="3" t="s">
        <v>23</v>
      </c>
      <c r="D197" s="12">
        <v>230535.97999999998</v>
      </c>
      <c r="E197" s="12">
        <v>-294005.01000000013</v>
      </c>
      <c r="F197" s="12">
        <v>-122222.10999999996</v>
      </c>
      <c r="G197" s="24">
        <v>390596.12999999989</v>
      </c>
      <c r="H197" s="24">
        <v>234135.42</v>
      </c>
      <c r="I197" s="24">
        <v>199610.76999999984</v>
      </c>
      <c r="J197" s="24">
        <v>1016672.9300000004</v>
      </c>
      <c r="K197" s="24">
        <v>165880.89000000019</v>
      </c>
      <c r="L197" s="24">
        <v>310980.77000000008</v>
      </c>
      <c r="M197" s="24">
        <v>303655.09999999998</v>
      </c>
      <c r="N197" s="24">
        <v>376505.10999999993</v>
      </c>
      <c r="O197" s="24">
        <v>427588.86999999982</v>
      </c>
    </row>
    <row r="198" spans="1:15" s="9" customFormat="1" ht="10.199999999999999" x14ac:dyDescent="0.2">
      <c r="A198" s="37"/>
      <c r="B198" s="16"/>
      <c r="C198" s="3" t="s">
        <v>24</v>
      </c>
      <c r="D198" s="12">
        <v>120829.25</v>
      </c>
      <c r="E198" s="12">
        <v>129840.31</v>
      </c>
      <c r="F198" s="12">
        <v>262235.98</v>
      </c>
      <c r="G198" s="24">
        <v>159322.82000000004</v>
      </c>
      <c r="H198" s="24">
        <v>281916.08</v>
      </c>
      <c r="I198" s="24">
        <v>190594.71000000002</v>
      </c>
      <c r="J198" s="24">
        <v>157249.44999999998</v>
      </c>
      <c r="K198" s="24">
        <v>206283.99000000002</v>
      </c>
      <c r="L198" s="24">
        <v>154934.27000000002</v>
      </c>
      <c r="M198" s="24">
        <v>214216.39</v>
      </c>
      <c r="N198" s="24">
        <v>192617.89999999997</v>
      </c>
      <c r="O198" s="24">
        <v>228522.40000000002</v>
      </c>
    </row>
    <row r="199" spans="1:15" s="9" customFormat="1" ht="10.199999999999999" x14ac:dyDescent="0.2">
      <c r="A199" s="37"/>
      <c r="B199" s="16"/>
      <c r="C199" s="3" t="s">
        <v>25</v>
      </c>
      <c r="D199" s="12">
        <v>61888.25</v>
      </c>
      <c r="E199" s="12">
        <v>113741.82999999999</v>
      </c>
      <c r="F199" s="12">
        <v>168757.52</v>
      </c>
      <c r="G199" s="24">
        <v>158668.72999999998</v>
      </c>
      <c r="H199" s="24">
        <v>115941.21000000004</v>
      </c>
      <c r="I199" s="24">
        <v>129308.7</v>
      </c>
      <c r="J199" s="24">
        <v>121970.76</v>
      </c>
      <c r="K199" s="24">
        <v>119498.38</v>
      </c>
      <c r="L199" s="24">
        <v>107230.83</v>
      </c>
      <c r="M199" s="24">
        <v>156295.34999999998</v>
      </c>
      <c r="N199" s="24">
        <v>127216.01000000004</v>
      </c>
      <c r="O199" s="24">
        <v>202229.38999999998</v>
      </c>
    </row>
    <row r="200" spans="1:15" s="9" customFormat="1" ht="10.199999999999999" x14ac:dyDescent="0.2">
      <c r="A200" s="37"/>
      <c r="B200" s="16"/>
      <c r="C200" s="3" t="s">
        <v>26</v>
      </c>
      <c r="D200" s="12">
        <v>0</v>
      </c>
      <c r="E200" s="12">
        <v>0</v>
      </c>
      <c r="F200" s="12">
        <v>0</v>
      </c>
      <c r="G200" s="24">
        <v>0</v>
      </c>
      <c r="H200" s="24">
        <v>0</v>
      </c>
      <c r="I200" s="24">
        <v>0</v>
      </c>
      <c r="J200" s="24">
        <v>0</v>
      </c>
      <c r="K200" s="24">
        <v>0</v>
      </c>
      <c r="L200" s="24">
        <v>0</v>
      </c>
      <c r="M200" s="24">
        <v>1625.6399999999999</v>
      </c>
      <c r="N200" s="24">
        <v>1242.4100000000001</v>
      </c>
      <c r="O200" s="24">
        <v>9402.33</v>
      </c>
    </row>
    <row r="201" spans="1:15" s="9" customFormat="1" ht="10.199999999999999" x14ac:dyDescent="0.2">
      <c r="A201" s="37"/>
      <c r="B201" s="16"/>
      <c r="C201" s="3" t="s">
        <v>27</v>
      </c>
      <c r="D201" s="12">
        <v>715700.51</v>
      </c>
      <c r="E201" s="12">
        <v>782270.14999999991</v>
      </c>
      <c r="F201" s="12">
        <v>789695.90999999992</v>
      </c>
      <c r="G201" s="24">
        <v>736065.14000000013</v>
      </c>
      <c r="H201" s="24">
        <v>1191620.0900000001</v>
      </c>
      <c r="I201" s="24">
        <v>601603.89</v>
      </c>
      <c r="J201" s="24">
        <v>863072.65000000014</v>
      </c>
      <c r="K201" s="24">
        <v>784523.36000000022</v>
      </c>
      <c r="L201" s="24">
        <v>656814.47</v>
      </c>
      <c r="M201" s="24">
        <v>885588.30999999994</v>
      </c>
      <c r="N201" s="24">
        <v>915670.47</v>
      </c>
      <c r="O201" s="24">
        <v>415706.2900000001</v>
      </c>
    </row>
    <row r="202" spans="1:15" s="9" customFormat="1" ht="10.199999999999999" x14ac:dyDescent="0.2">
      <c r="A202" s="37"/>
      <c r="B202" s="16"/>
      <c r="C202" s="3" t="s">
        <v>28</v>
      </c>
      <c r="D202" s="12">
        <v>2388519.67</v>
      </c>
      <c r="E202" s="12">
        <v>2367684.7399999998</v>
      </c>
      <c r="F202" s="12">
        <v>2316620.6399999992</v>
      </c>
      <c r="G202" s="24">
        <v>2311968.6199999987</v>
      </c>
      <c r="H202" s="24">
        <v>2821177.8399999994</v>
      </c>
      <c r="I202" s="24">
        <v>2394801.6800000002</v>
      </c>
      <c r="J202" s="24">
        <v>2740706.6600000006</v>
      </c>
      <c r="K202" s="24">
        <v>2506697.6699999995</v>
      </c>
      <c r="L202" s="24">
        <v>2620307.720000003</v>
      </c>
      <c r="M202" s="24">
        <v>2718532.6700000013</v>
      </c>
      <c r="N202" s="24">
        <v>2226169.7000000002</v>
      </c>
      <c r="O202" s="24">
        <v>2661092.3600000013</v>
      </c>
    </row>
    <row r="203" spans="1:15" s="9" customFormat="1" ht="10.199999999999999" x14ac:dyDescent="0.2">
      <c r="A203" s="37"/>
      <c r="B203" s="16"/>
      <c r="C203" s="3" t="s">
        <v>29</v>
      </c>
      <c r="D203" s="12">
        <v>27299.170000000002</v>
      </c>
      <c r="E203" s="12">
        <v>26479.079999999998</v>
      </c>
      <c r="F203" s="12">
        <v>34218.19</v>
      </c>
      <c r="G203" s="24">
        <v>21179.870000000003</v>
      </c>
      <c r="H203" s="24">
        <v>37095.05000000001</v>
      </c>
      <c r="I203" s="24">
        <v>27051.090000000007</v>
      </c>
      <c r="J203" s="24">
        <v>25803.88</v>
      </c>
      <c r="K203" s="24">
        <v>31457.79</v>
      </c>
      <c r="L203" s="24">
        <v>24774.639999999999</v>
      </c>
      <c r="M203" s="24">
        <v>33956.53</v>
      </c>
      <c r="N203" s="24">
        <v>27841.89</v>
      </c>
      <c r="O203" s="24">
        <v>53860.63</v>
      </c>
    </row>
    <row r="204" spans="1:15" s="9" customFormat="1" ht="10.199999999999999" x14ac:dyDescent="0.2">
      <c r="A204" s="37"/>
      <c r="B204" s="16"/>
      <c r="C204" s="3" t="s">
        <v>30</v>
      </c>
      <c r="D204" s="12">
        <v>429720.05000000005</v>
      </c>
      <c r="E204" s="12">
        <v>407247.41</v>
      </c>
      <c r="F204" s="12">
        <v>640468.56000000006</v>
      </c>
      <c r="G204" s="24">
        <v>391680.3000000001</v>
      </c>
      <c r="H204" s="24">
        <v>617557.67999999993</v>
      </c>
      <c r="I204" s="24">
        <v>512815.94999999995</v>
      </c>
      <c r="J204" s="24">
        <v>445507.50000000006</v>
      </c>
      <c r="K204" s="24">
        <v>552996.01000000013</v>
      </c>
      <c r="L204" s="24">
        <v>475382.72999999992</v>
      </c>
      <c r="M204" s="24">
        <v>524152.74999999994</v>
      </c>
      <c r="N204" s="24">
        <v>431272.45000000007</v>
      </c>
      <c r="O204" s="24">
        <v>410103.25999999995</v>
      </c>
    </row>
    <row r="205" spans="1:15" s="9" customFormat="1" ht="10.199999999999999" x14ac:dyDescent="0.2">
      <c r="A205" s="37"/>
      <c r="B205" s="16"/>
      <c r="C205" s="3" t="s">
        <v>31</v>
      </c>
      <c r="D205" s="12">
        <v>895875.02</v>
      </c>
      <c r="E205" s="12">
        <v>1534069.1199999999</v>
      </c>
      <c r="F205" s="12">
        <v>-23458.769999999993</v>
      </c>
      <c r="G205" s="24">
        <v>392934.89000000025</v>
      </c>
      <c r="H205" s="24">
        <v>846698.96000000008</v>
      </c>
      <c r="I205" s="24">
        <v>420584.78000000014</v>
      </c>
      <c r="J205" s="24">
        <v>268169.48999999976</v>
      </c>
      <c r="K205" s="24">
        <v>339150.22999999986</v>
      </c>
      <c r="L205" s="24">
        <v>1108757.6700000009</v>
      </c>
      <c r="M205" s="24">
        <v>-29804.619999999988</v>
      </c>
      <c r="N205" s="24">
        <v>566961.69000000006</v>
      </c>
      <c r="O205" s="24">
        <v>620135.23000000033</v>
      </c>
    </row>
    <row r="206" spans="1:15" s="9" customFormat="1" ht="10.199999999999999" x14ac:dyDescent="0.2">
      <c r="A206" s="37"/>
      <c r="B206" s="17"/>
      <c r="C206" s="3" t="s">
        <v>32</v>
      </c>
      <c r="D206" s="12">
        <v>157503.60999999999</v>
      </c>
      <c r="E206" s="12">
        <v>163639.43</v>
      </c>
      <c r="F206" s="12">
        <v>154949.15</v>
      </c>
      <c r="G206" s="24">
        <v>158425.60000000003</v>
      </c>
      <c r="H206" s="24">
        <v>201152.34999999998</v>
      </c>
      <c r="I206" s="24">
        <v>168967.78</v>
      </c>
      <c r="J206" s="24">
        <v>130492.19999999998</v>
      </c>
      <c r="K206" s="24">
        <v>183062.79000000004</v>
      </c>
      <c r="L206" s="24">
        <v>130868.56999999998</v>
      </c>
      <c r="M206" s="24">
        <v>182521.35000000003</v>
      </c>
      <c r="N206" s="24">
        <v>161603.84</v>
      </c>
      <c r="O206" s="24">
        <v>205611.82</v>
      </c>
    </row>
    <row r="207" spans="1:15" s="9" customFormat="1" ht="10.199999999999999" x14ac:dyDescent="0.2">
      <c r="A207" s="37"/>
      <c r="B207" s="31" t="s">
        <v>33</v>
      </c>
      <c r="C207" s="32"/>
      <c r="D207" s="11">
        <f t="shared" ref="D207:L207" si="21">SUM(D194:D206)</f>
        <v>5326912.5100000007</v>
      </c>
      <c r="E207" s="11">
        <f t="shared" si="21"/>
        <v>5449646.669999999</v>
      </c>
      <c r="F207" s="11">
        <f t="shared" si="21"/>
        <v>4493267.9399999995</v>
      </c>
      <c r="G207" s="11">
        <f t="shared" si="21"/>
        <v>5093679.629999999</v>
      </c>
      <c r="H207" s="11">
        <f t="shared" si="21"/>
        <v>6680436.3299999982</v>
      </c>
      <c r="I207" s="11">
        <f t="shared" si="21"/>
        <v>4899967.3900000006</v>
      </c>
      <c r="J207" s="11">
        <f t="shared" si="21"/>
        <v>6137299.9300000006</v>
      </c>
      <c r="K207" s="11">
        <f t="shared" si="21"/>
        <v>5140179.2399999993</v>
      </c>
      <c r="L207" s="11">
        <f t="shared" si="21"/>
        <v>5833582.7700000042</v>
      </c>
      <c r="M207" s="11">
        <f t="shared" ref="M207:O207" si="22">SUM(M194:M206)</f>
        <v>5321569.9700000007</v>
      </c>
      <c r="N207" s="11">
        <f t="shared" si="22"/>
        <v>5301972.6900000004</v>
      </c>
      <c r="O207" s="11">
        <f t="shared" si="22"/>
        <v>5493176.3800000018</v>
      </c>
    </row>
    <row r="208" spans="1:15" s="9" customFormat="1" ht="11.25" customHeight="1" x14ac:dyDescent="0.2">
      <c r="A208" s="37"/>
      <c r="B208" s="18" t="s">
        <v>34</v>
      </c>
      <c r="C208" s="3" t="s">
        <v>35</v>
      </c>
      <c r="D208" s="12">
        <v>997370.55</v>
      </c>
      <c r="E208" s="12">
        <v>727034.24</v>
      </c>
      <c r="F208" s="12">
        <v>832325.25</v>
      </c>
      <c r="G208" s="24">
        <v>1001481.3699999999</v>
      </c>
      <c r="H208" s="24">
        <v>978984.88000000012</v>
      </c>
      <c r="I208" s="24">
        <v>1054974.6499999997</v>
      </c>
      <c r="J208" s="24">
        <v>694643.67000000039</v>
      </c>
      <c r="K208" s="24">
        <v>1106686.2999999998</v>
      </c>
      <c r="L208" s="24">
        <v>1329523.4300000002</v>
      </c>
      <c r="M208" s="24">
        <v>1014774.4500000004</v>
      </c>
      <c r="N208" s="24">
        <v>1111062.6099999999</v>
      </c>
      <c r="O208" s="24">
        <v>5776384.6099999994</v>
      </c>
    </row>
    <row r="209" spans="1:15" s="9" customFormat="1" ht="11.25" customHeight="1" x14ac:dyDescent="0.2">
      <c r="A209" s="37"/>
      <c r="B209" s="19"/>
      <c r="C209" s="3" t="s">
        <v>36</v>
      </c>
      <c r="D209" s="12">
        <v>0</v>
      </c>
      <c r="E209" s="12">
        <v>0</v>
      </c>
      <c r="F209" s="12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>
        <v>0</v>
      </c>
      <c r="O209" s="24">
        <v>0</v>
      </c>
    </row>
    <row r="210" spans="1:15" s="9" customFormat="1" ht="10.199999999999999" x14ac:dyDescent="0.2">
      <c r="A210" s="37"/>
      <c r="B210" s="19"/>
      <c r="C210" s="3" t="s">
        <v>37</v>
      </c>
      <c r="D210" s="12">
        <v>232253.71000000002</v>
      </c>
      <c r="E210" s="12">
        <v>226725.34999999998</v>
      </c>
      <c r="F210" s="12">
        <v>285307.16000000003</v>
      </c>
      <c r="G210" s="24">
        <v>219870.89000000007</v>
      </c>
      <c r="H210" s="24">
        <v>274393.14999999997</v>
      </c>
      <c r="I210" s="24">
        <v>276477.74000000005</v>
      </c>
      <c r="J210" s="24">
        <v>297760.20999999996</v>
      </c>
      <c r="K210" s="24">
        <v>294089.33999999991</v>
      </c>
      <c r="L210" s="24">
        <v>286745.36000000004</v>
      </c>
      <c r="M210" s="24">
        <v>271139.50999999995</v>
      </c>
      <c r="N210" s="24">
        <v>248835.40000000002</v>
      </c>
      <c r="O210" s="24">
        <v>362863.20000000007</v>
      </c>
    </row>
    <row r="211" spans="1:15" s="9" customFormat="1" ht="10.199999999999999" x14ac:dyDescent="0.2">
      <c r="A211" s="37"/>
      <c r="B211" s="19"/>
      <c r="C211" s="3" t="s">
        <v>38</v>
      </c>
      <c r="D211" s="12">
        <v>2033923.31</v>
      </c>
      <c r="E211" s="12">
        <v>1789900.72</v>
      </c>
      <c r="F211" s="12">
        <v>2437096.04</v>
      </c>
      <c r="G211" s="24">
        <v>1865103.5800000003</v>
      </c>
      <c r="H211" s="24">
        <v>2060329.2400000002</v>
      </c>
      <c r="I211" s="24">
        <v>2229972.1300000004</v>
      </c>
      <c r="J211" s="24">
        <v>2049690.7100000002</v>
      </c>
      <c r="K211" s="24">
        <v>2064434.2699999993</v>
      </c>
      <c r="L211" s="24">
        <v>2009710.3199999996</v>
      </c>
      <c r="M211" s="24">
        <v>2249858.4199999995</v>
      </c>
      <c r="N211" s="24">
        <v>1961560.9699999997</v>
      </c>
      <c r="O211" s="24">
        <v>2138982.1399999992</v>
      </c>
    </row>
    <row r="212" spans="1:15" s="9" customFormat="1" ht="10.199999999999999" x14ac:dyDescent="0.2">
      <c r="A212" s="37"/>
      <c r="B212" s="19"/>
      <c r="C212" s="3" t="s">
        <v>39</v>
      </c>
      <c r="D212" s="12">
        <v>312063.73</v>
      </c>
      <c r="E212" s="12">
        <v>342454.43</v>
      </c>
      <c r="F212" s="12">
        <v>690626.6</v>
      </c>
      <c r="G212" s="24">
        <v>270323.98000000004</v>
      </c>
      <c r="H212" s="24">
        <v>328036.93</v>
      </c>
      <c r="I212" s="24">
        <v>312253.94</v>
      </c>
      <c r="J212" s="24">
        <v>325595.65999999992</v>
      </c>
      <c r="K212" s="24">
        <v>557412.12</v>
      </c>
      <c r="L212" s="24">
        <v>306698.29000000004</v>
      </c>
      <c r="M212" s="24">
        <v>390648.61</v>
      </c>
      <c r="N212" s="24">
        <v>327280.64000000001</v>
      </c>
      <c r="O212" s="24">
        <v>549712.84</v>
      </c>
    </row>
    <row r="213" spans="1:15" s="9" customFormat="1" ht="10.199999999999999" x14ac:dyDescent="0.2">
      <c r="A213" s="37"/>
      <c r="B213" s="19"/>
      <c r="C213" s="3" t="s">
        <v>55</v>
      </c>
      <c r="D213" s="12">
        <v>0</v>
      </c>
      <c r="E213" s="12">
        <v>0</v>
      </c>
      <c r="F213" s="12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>
        <v>0</v>
      </c>
      <c r="O213" s="24">
        <v>0</v>
      </c>
    </row>
    <row r="214" spans="1:15" s="9" customFormat="1" ht="10.199999999999999" x14ac:dyDescent="0.2">
      <c r="A214" s="37"/>
      <c r="B214" s="19"/>
      <c r="C214" s="3" t="s">
        <v>40</v>
      </c>
      <c r="D214" s="12">
        <v>1699541.01</v>
      </c>
      <c r="E214" s="12">
        <v>1390127.93</v>
      </c>
      <c r="F214" s="12">
        <v>2031067.1899999997</v>
      </c>
      <c r="G214" s="24">
        <v>1508999.6099999999</v>
      </c>
      <c r="H214" s="24">
        <v>1561085.3599999999</v>
      </c>
      <c r="I214" s="24">
        <v>1892408.4399999995</v>
      </c>
      <c r="J214" s="24">
        <v>1619438.21</v>
      </c>
      <c r="K214" s="24">
        <v>1775594.2499999995</v>
      </c>
      <c r="L214" s="24">
        <v>1953764.9799999995</v>
      </c>
      <c r="M214" s="24">
        <v>1801121.7600000002</v>
      </c>
      <c r="N214" s="24">
        <v>1511381.4899999998</v>
      </c>
      <c r="O214" s="24">
        <v>1848852.0599999998</v>
      </c>
    </row>
    <row r="215" spans="1:15" s="9" customFormat="1" ht="10.199999999999999" x14ac:dyDescent="0.2">
      <c r="A215" s="37"/>
      <c r="B215" s="19"/>
      <c r="C215" s="3" t="s">
        <v>41</v>
      </c>
      <c r="D215" s="12">
        <v>1584420.29</v>
      </c>
      <c r="E215" s="12">
        <v>737280.42999999993</v>
      </c>
      <c r="F215" s="12">
        <v>541856.23</v>
      </c>
      <c r="G215" s="24">
        <v>854429.16000000038</v>
      </c>
      <c r="H215" s="24">
        <v>1049492.7800000003</v>
      </c>
      <c r="I215" s="24">
        <v>711456.64000000013</v>
      </c>
      <c r="J215" s="24">
        <v>838725.72000000009</v>
      </c>
      <c r="K215" s="24">
        <v>1042170.5600000002</v>
      </c>
      <c r="L215" s="24">
        <v>949073.38000000012</v>
      </c>
      <c r="M215" s="24">
        <v>1133439.5199999998</v>
      </c>
      <c r="N215" s="24">
        <v>931456.69000000006</v>
      </c>
      <c r="O215" s="24">
        <v>1052095.6299999999</v>
      </c>
    </row>
    <row r="216" spans="1:15" s="9" customFormat="1" ht="10.199999999999999" x14ac:dyDescent="0.2">
      <c r="A216" s="37"/>
      <c r="B216" s="19"/>
      <c r="C216" s="3" t="s">
        <v>42</v>
      </c>
      <c r="D216" s="12">
        <v>313549.57</v>
      </c>
      <c r="E216" s="12">
        <v>271913.59999999998</v>
      </c>
      <c r="F216" s="12">
        <v>381414.17000000004</v>
      </c>
      <c r="G216" s="24">
        <v>312873.08000000007</v>
      </c>
      <c r="H216" s="24">
        <v>343035.32</v>
      </c>
      <c r="I216" s="24">
        <v>273389</v>
      </c>
      <c r="J216" s="24">
        <v>259382.72999999998</v>
      </c>
      <c r="K216" s="24">
        <v>298077.57</v>
      </c>
      <c r="L216" s="24">
        <v>301970.74</v>
      </c>
      <c r="M216" s="24">
        <v>967212.60999999987</v>
      </c>
      <c r="N216" s="24">
        <v>246616.27000000005</v>
      </c>
      <c r="O216" s="24">
        <v>346194.29000000004</v>
      </c>
    </row>
    <row r="217" spans="1:15" s="9" customFormat="1" ht="10.199999999999999" x14ac:dyDescent="0.2">
      <c r="A217" s="37"/>
      <c r="B217" s="19"/>
      <c r="C217" s="3" t="s">
        <v>43</v>
      </c>
      <c r="D217" s="12">
        <v>306727.51</v>
      </c>
      <c r="E217" s="12">
        <v>295150.32999999996</v>
      </c>
      <c r="F217" s="12">
        <v>638736.89</v>
      </c>
      <c r="G217" s="24">
        <v>350409.28</v>
      </c>
      <c r="H217" s="24">
        <v>376430.24</v>
      </c>
      <c r="I217" s="24">
        <v>343805.06</v>
      </c>
      <c r="J217" s="24">
        <v>441548.6</v>
      </c>
      <c r="K217" s="24">
        <v>408999.47000000003</v>
      </c>
      <c r="L217" s="24">
        <v>391055.55000000005</v>
      </c>
      <c r="M217" s="24">
        <v>398805.92000000004</v>
      </c>
      <c r="N217" s="24">
        <v>335248.46999999997</v>
      </c>
      <c r="O217" s="24">
        <v>332059.93</v>
      </c>
    </row>
    <row r="218" spans="1:15" s="9" customFormat="1" ht="10.199999999999999" x14ac:dyDescent="0.2">
      <c r="A218" s="37"/>
      <c r="B218" s="20"/>
      <c r="C218" s="3" t="s">
        <v>44</v>
      </c>
      <c r="D218" s="12">
        <v>36906.120000000017</v>
      </c>
      <c r="E218" s="12">
        <v>54766.74</v>
      </c>
      <c r="F218" s="12">
        <v>46822.530000000006</v>
      </c>
      <c r="G218" s="24">
        <v>-90935.280000000013</v>
      </c>
      <c r="H218" s="24">
        <v>56261.320000000007</v>
      </c>
      <c r="I218" s="24">
        <v>48303.78</v>
      </c>
      <c r="J218" s="24">
        <v>41304.579999999994</v>
      </c>
      <c r="K218" s="24">
        <v>52269.299999999996</v>
      </c>
      <c r="L218" s="24">
        <v>43863.6</v>
      </c>
      <c r="M218" s="24">
        <v>96506.92</v>
      </c>
      <c r="N218" s="24">
        <v>53138.06</v>
      </c>
      <c r="O218" s="24">
        <v>54983.840000000004</v>
      </c>
    </row>
    <row r="219" spans="1:15" s="9" customFormat="1" ht="10.199999999999999" x14ac:dyDescent="0.2">
      <c r="A219" s="37"/>
      <c r="B219" s="31" t="s">
        <v>45</v>
      </c>
      <c r="C219" s="32"/>
      <c r="D219" s="4">
        <f t="shared" ref="D219:L219" si="23">SUM(D208:D218)</f>
        <v>7516755.8000000007</v>
      </c>
      <c r="E219" s="4">
        <f t="shared" si="23"/>
        <v>5835353.7699999996</v>
      </c>
      <c r="F219" s="4">
        <f t="shared" si="23"/>
        <v>7885252.0599999987</v>
      </c>
      <c r="G219" s="4">
        <f t="shared" si="23"/>
        <v>6292555.6699999999</v>
      </c>
      <c r="H219" s="4">
        <f t="shared" si="23"/>
        <v>7028049.2200000016</v>
      </c>
      <c r="I219" s="4">
        <f t="shared" si="23"/>
        <v>7143041.379999999</v>
      </c>
      <c r="J219" s="4">
        <f t="shared" si="23"/>
        <v>6568090.0899999999</v>
      </c>
      <c r="K219" s="4">
        <f t="shared" si="23"/>
        <v>7599733.1799999997</v>
      </c>
      <c r="L219" s="4">
        <f t="shared" si="23"/>
        <v>7572405.6499999985</v>
      </c>
      <c r="M219" s="4">
        <f t="shared" ref="M219:O219" si="24">SUM(M208:M218)</f>
        <v>8323507.7199999988</v>
      </c>
      <c r="N219" s="4">
        <f t="shared" si="24"/>
        <v>6726580.5999999996</v>
      </c>
      <c r="O219" s="4">
        <f t="shared" si="24"/>
        <v>12462128.539999999</v>
      </c>
    </row>
    <row r="220" spans="1:15" s="9" customFormat="1" ht="10.199999999999999" x14ac:dyDescent="0.2">
      <c r="A220" s="37"/>
      <c r="B220" s="33" t="s">
        <v>46</v>
      </c>
      <c r="C220" s="3" t="s">
        <v>47</v>
      </c>
      <c r="D220" s="12">
        <v>4833.1499999999996</v>
      </c>
      <c r="E220" s="12">
        <v>4614.09</v>
      </c>
      <c r="F220" s="12">
        <v>7317.03999999999</v>
      </c>
      <c r="G220" s="24">
        <v>5198.4399999999996</v>
      </c>
      <c r="H220" s="24">
        <v>7183.2099999999946</v>
      </c>
      <c r="I220" s="24">
        <v>6091.1399999999903</v>
      </c>
      <c r="J220" s="24">
        <v>5394.8499999999931</v>
      </c>
      <c r="K220" s="24">
        <v>5765.58</v>
      </c>
      <c r="L220" s="24">
        <v>5737.1200000000017</v>
      </c>
      <c r="M220" s="24">
        <v>5777.7599999999948</v>
      </c>
      <c r="N220" s="24">
        <v>7749.3099999999949</v>
      </c>
      <c r="O220" s="24">
        <v>5883.9299999999957</v>
      </c>
    </row>
    <row r="221" spans="1:15" s="9" customFormat="1" ht="11.25" customHeight="1" x14ac:dyDescent="0.2">
      <c r="A221" s="37"/>
      <c r="B221" s="34"/>
      <c r="C221" s="3" t="s">
        <v>48</v>
      </c>
      <c r="D221" s="12">
        <v>75074.009999999995</v>
      </c>
      <c r="E221" s="12">
        <v>54697.69</v>
      </c>
      <c r="F221" s="12">
        <v>75366.61</v>
      </c>
      <c r="G221" s="24">
        <v>70480.209999999992</v>
      </c>
      <c r="H221" s="24">
        <v>59253.020000000011</v>
      </c>
      <c r="I221" s="24">
        <v>70234.039999999994</v>
      </c>
      <c r="J221" s="24">
        <v>76319.240000000005</v>
      </c>
      <c r="K221" s="24">
        <v>76793.73</v>
      </c>
      <c r="L221" s="24">
        <v>81884.98</v>
      </c>
      <c r="M221" s="24">
        <v>62132.99</v>
      </c>
      <c r="N221" s="24">
        <v>96525.43</v>
      </c>
      <c r="O221" s="24">
        <v>81299.929999999993</v>
      </c>
    </row>
    <row r="222" spans="1:15" s="9" customFormat="1" ht="11.25" customHeight="1" x14ac:dyDescent="0.2">
      <c r="A222" s="37"/>
      <c r="B222" s="34"/>
      <c r="C222" s="3" t="s">
        <v>49</v>
      </c>
      <c r="D222" s="12">
        <v>34167.81</v>
      </c>
      <c r="E222" s="12">
        <v>42550.84</v>
      </c>
      <c r="F222" s="12">
        <v>115501.73</v>
      </c>
      <c r="G222" s="24">
        <v>41207.360000000001</v>
      </c>
      <c r="H222" s="24">
        <v>48386.85</v>
      </c>
      <c r="I222" s="24">
        <v>46825.78</v>
      </c>
      <c r="J222" s="24">
        <v>40674.500000000007</v>
      </c>
      <c r="K222" s="24">
        <v>50608.439999999995</v>
      </c>
      <c r="L222" s="24">
        <v>36413.130000000005</v>
      </c>
      <c r="M222" s="24">
        <v>46276.21</v>
      </c>
      <c r="N222" s="24">
        <v>38781.21</v>
      </c>
      <c r="O222" s="24">
        <v>41178.409999999989</v>
      </c>
    </row>
    <row r="223" spans="1:15" s="9" customFormat="1" ht="10.199999999999999" x14ac:dyDescent="0.2">
      <c r="A223" s="37"/>
      <c r="B223" s="34"/>
      <c r="C223" s="3" t="s">
        <v>50</v>
      </c>
      <c r="D223" s="12">
        <v>0</v>
      </c>
      <c r="E223" s="12">
        <v>0</v>
      </c>
      <c r="F223" s="12">
        <v>-767.0300000000002</v>
      </c>
      <c r="G223" s="24">
        <v>-201.08</v>
      </c>
      <c r="H223" s="24">
        <v>1712.02</v>
      </c>
      <c r="I223" s="24">
        <v>491.26</v>
      </c>
      <c r="J223" s="24">
        <v>-24.270000000000014</v>
      </c>
      <c r="K223" s="24">
        <v>383.71999999999997</v>
      </c>
      <c r="L223" s="24">
        <v>532.37</v>
      </c>
      <c r="M223" s="24">
        <v>2.2799999999999931</v>
      </c>
      <c r="N223" s="24">
        <v>-16.34</v>
      </c>
      <c r="O223" s="24">
        <v>2257.81</v>
      </c>
    </row>
    <row r="224" spans="1:15" x14ac:dyDescent="0.25">
      <c r="A224" s="37"/>
      <c r="B224" s="35"/>
      <c r="C224" s="3" t="s">
        <v>51</v>
      </c>
      <c r="D224" s="12">
        <v>0</v>
      </c>
      <c r="E224" s="12">
        <v>0</v>
      </c>
      <c r="F224" s="12">
        <v>0</v>
      </c>
      <c r="G224" s="24">
        <v>0</v>
      </c>
      <c r="H224" s="24">
        <v>0</v>
      </c>
      <c r="I224" s="24">
        <v>0</v>
      </c>
      <c r="J224" s="24">
        <v>0</v>
      </c>
      <c r="K224" s="24">
        <v>0</v>
      </c>
      <c r="L224" s="24">
        <v>0</v>
      </c>
      <c r="M224" s="24">
        <v>0</v>
      </c>
      <c r="N224" s="24">
        <v>0</v>
      </c>
      <c r="O224" s="24">
        <v>0</v>
      </c>
    </row>
    <row r="225" spans="1:16" x14ac:dyDescent="0.25">
      <c r="A225" s="38"/>
      <c r="B225" s="31" t="s">
        <v>52</v>
      </c>
      <c r="C225" s="32"/>
      <c r="D225" s="4">
        <f t="shared" ref="D225:L225" si="25">SUM(D220:D224)</f>
        <v>114074.96999999999</v>
      </c>
      <c r="E225" s="4">
        <f t="shared" si="25"/>
        <v>101862.62</v>
      </c>
      <c r="F225" s="4">
        <f t="shared" si="25"/>
        <v>197418.35</v>
      </c>
      <c r="G225" s="4">
        <f t="shared" si="25"/>
        <v>116684.93</v>
      </c>
      <c r="H225" s="4">
        <f t="shared" si="25"/>
        <v>116535.10000000002</v>
      </c>
      <c r="I225" s="4">
        <f t="shared" si="25"/>
        <v>123642.21999999997</v>
      </c>
      <c r="J225" s="4">
        <f t="shared" si="25"/>
        <v>122364.31999999999</v>
      </c>
      <c r="K225" s="4">
        <f t="shared" si="25"/>
        <v>133551.47</v>
      </c>
      <c r="L225" s="4">
        <f t="shared" si="25"/>
        <v>124567.59999999999</v>
      </c>
      <c r="M225" s="4">
        <f t="shared" ref="M225:O225" si="26">SUM(M220:M224)</f>
        <v>114189.23999999999</v>
      </c>
      <c r="N225" s="4">
        <f t="shared" si="26"/>
        <v>143039.60999999999</v>
      </c>
      <c r="O225" s="4">
        <f t="shared" si="26"/>
        <v>130620.07999999997</v>
      </c>
    </row>
    <row r="226" spans="1:16" x14ac:dyDescent="0.25">
      <c r="A226" s="29" t="s">
        <v>18</v>
      </c>
      <c r="B226" s="30"/>
      <c r="C226" s="30"/>
      <c r="D226" s="11">
        <f t="shared" ref="D226:L226" si="27">D20+D31+D37</f>
        <v>6605889.2800000003</v>
      </c>
      <c r="E226" s="11">
        <f t="shared" si="27"/>
        <v>5893056.6399999997</v>
      </c>
      <c r="F226" s="11">
        <f t="shared" si="27"/>
        <v>6747689.9699999997</v>
      </c>
      <c r="G226" s="11">
        <f t="shared" si="27"/>
        <v>6044782.2500000009</v>
      </c>
      <c r="H226" s="11">
        <f t="shared" si="27"/>
        <v>6754435.2000000011</v>
      </c>
      <c r="I226" s="11">
        <f t="shared" si="27"/>
        <v>6799653.8599999985</v>
      </c>
      <c r="J226" s="11">
        <f t="shared" si="27"/>
        <v>6594239.330000001</v>
      </c>
      <c r="K226" s="11">
        <f t="shared" si="27"/>
        <v>6223271.5099999998</v>
      </c>
      <c r="L226" s="11">
        <f t="shared" si="27"/>
        <v>6872448.1600000001</v>
      </c>
      <c r="M226" s="11">
        <f t="shared" ref="M226:O226" si="28">M20+M31+M37</f>
        <v>6908368.9500000011</v>
      </c>
      <c r="N226" s="11">
        <f t="shared" si="28"/>
        <v>6518282.9099999992</v>
      </c>
      <c r="O226" s="11">
        <f t="shared" si="28"/>
        <v>7304457.5599999987</v>
      </c>
    </row>
    <row r="227" spans="1:16" ht="12.75" customHeight="1" x14ac:dyDescent="0.25">
      <c r="A227" s="29" t="s">
        <v>53</v>
      </c>
      <c r="B227" s="30"/>
      <c r="C227" s="30"/>
      <c r="D227" s="11">
        <f t="shared" ref="D227:L227" si="29">D51+D62+D68</f>
        <v>3965414.42</v>
      </c>
      <c r="E227" s="11">
        <f t="shared" si="29"/>
        <v>3081120.1399999997</v>
      </c>
      <c r="F227" s="11">
        <f t="shared" si="29"/>
        <v>2837768.379999999</v>
      </c>
      <c r="G227" s="11">
        <f t="shared" si="29"/>
        <v>2948880.04</v>
      </c>
      <c r="H227" s="11">
        <f t="shared" si="29"/>
        <v>4385195.38</v>
      </c>
      <c r="I227" s="11">
        <f t="shared" si="29"/>
        <v>2663428.1200000006</v>
      </c>
      <c r="J227" s="11">
        <f t="shared" si="29"/>
        <v>3541804.9900000007</v>
      </c>
      <c r="K227" s="11">
        <f t="shared" si="29"/>
        <v>3624066.9299999997</v>
      </c>
      <c r="L227" s="11">
        <f t="shared" si="29"/>
        <v>3453791.740000003</v>
      </c>
      <c r="M227" s="11">
        <f t="shared" ref="M227:O227" si="30">M51+M62+M68</f>
        <v>3388600.2300000014</v>
      </c>
      <c r="N227" s="11">
        <f t="shared" si="30"/>
        <v>3323109.9800000009</v>
      </c>
      <c r="O227" s="11">
        <f t="shared" si="30"/>
        <v>3816097.6300000018</v>
      </c>
    </row>
    <row r="228" spans="1:16" x14ac:dyDescent="0.25">
      <c r="A228" s="29" t="s">
        <v>54</v>
      </c>
      <c r="B228" s="30"/>
      <c r="C228" s="30"/>
      <c r="D228" s="4">
        <f t="shared" ref="D228:L228" si="31">D82+D94+D100</f>
        <v>1247626.04</v>
      </c>
      <c r="E228" s="4">
        <f t="shared" si="31"/>
        <v>1247669.28</v>
      </c>
      <c r="F228" s="4">
        <f t="shared" si="31"/>
        <v>1483836.48</v>
      </c>
      <c r="G228" s="4">
        <f t="shared" si="31"/>
        <v>1164948.7900000003</v>
      </c>
      <c r="H228" s="4">
        <f t="shared" si="31"/>
        <v>1485880.51</v>
      </c>
      <c r="I228" s="4">
        <f t="shared" si="31"/>
        <v>1491387.4500000002</v>
      </c>
      <c r="J228" s="4">
        <f t="shared" si="31"/>
        <v>1453060.0899999999</v>
      </c>
      <c r="K228" s="4">
        <f t="shared" si="31"/>
        <v>1752374.87</v>
      </c>
      <c r="L228" s="4">
        <f t="shared" si="31"/>
        <v>1914493.2699999996</v>
      </c>
      <c r="M228" s="4">
        <f t="shared" ref="M228:O228" si="32">M82+M94+M100</f>
        <v>2032779.3399999999</v>
      </c>
      <c r="N228" s="4">
        <f t="shared" si="32"/>
        <v>1312993.4000000004</v>
      </c>
      <c r="O228" s="4">
        <f t="shared" si="32"/>
        <v>5787412.6799999978</v>
      </c>
    </row>
    <row r="229" spans="1:16" x14ac:dyDescent="0.25">
      <c r="A229" s="29" t="s">
        <v>56</v>
      </c>
      <c r="B229" s="30"/>
      <c r="C229" s="30"/>
      <c r="D229" s="11">
        <f t="shared" ref="D229:L229" si="33">D114+D125+D131</f>
        <v>365942.52</v>
      </c>
      <c r="E229" s="11">
        <f t="shared" si="33"/>
        <v>375442.39</v>
      </c>
      <c r="F229" s="11">
        <f t="shared" si="33"/>
        <v>646156.31999999995</v>
      </c>
      <c r="G229" s="11">
        <f t="shared" si="33"/>
        <v>540484.06000000006</v>
      </c>
      <c r="H229" s="11">
        <f t="shared" si="33"/>
        <v>461898.94999999984</v>
      </c>
      <c r="I229" s="11">
        <f t="shared" si="33"/>
        <v>470378.26999999996</v>
      </c>
      <c r="J229" s="11">
        <f t="shared" si="33"/>
        <v>487793.54000000004</v>
      </c>
      <c r="K229" s="11">
        <f t="shared" si="33"/>
        <v>494502.87999999983</v>
      </c>
      <c r="L229" s="11">
        <f t="shared" si="33"/>
        <v>523325.63</v>
      </c>
      <c r="M229" s="11">
        <f t="shared" ref="M229:O229" si="34">M114+M125+M131</f>
        <v>683942.13</v>
      </c>
      <c r="N229" s="11">
        <f t="shared" si="34"/>
        <v>237112.8</v>
      </c>
      <c r="O229" s="11">
        <f t="shared" si="34"/>
        <v>404479.46</v>
      </c>
    </row>
    <row r="230" spans="1:16" x14ac:dyDescent="0.25">
      <c r="A230" s="29" t="s">
        <v>57</v>
      </c>
      <c r="B230" s="30"/>
      <c r="C230" s="30"/>
      <c r="D230" s="11">
        <f t="shared" ref="D230:L230" si="35">D145+D156+D162</f>
        <v>747931.6</v>
      </c>
      <c r="E230" s="11">
        <f t="shared" si="35"/>
        <v>764516.85</v>
      </c>
      <c r="F230" s="11">
        <f t="shared" si="35"/>
        <v>833902.25</v>
      </c>
      <c r="G230" s="11">
        <f t="shared" si="35"/>
        <v>774809.2699999999</v>
      </c>
      <c r="H230" s="11">
        <f t="shared" si="35"/>
        <v>713118.41</v>
      </c>
      <c r="I230" s="11">
        <f t="shared" si="35"/>
        <v>716181.04999999993</v>
      </c>
      <c r="J230" s="11">
        <f t="shared" si="35"/>
        <v>726003.75</v>
      </c>
      <c r="K230" s="11">
        <f t="shared" si="35"/>
        <v>723021.13</v>
      </c>
      <c r="L230" s="11">
        <f t="shared" si="35"/>
        <v>714378.62</v>
      </c>
      <c r="M230" s="11">
        <f t="shared" ref="M230:O230" si="36">M145+M156+M162</f>
        <v>689622.80999999994</v>
      </c>
      <c r="N230" s="11">
        <f t="shared" si="36"/>
        <v>726458.57</v>
      </c>
      <c r="O230" s="11">
        <f t="shared" si="36"/>
        <v>718430.64</v>
      </c>
    </row>
    <row r="231" spans="1:16" x14ac:dyDescent="0.25">
      <c r="A231" s="29" t="s">
        <v>58</v>
      </c>
      <c r="B231" s="30"/>
      <c r="C231" s="30"/>
      <c r="D231" s="11">
        <f t="shared" ref="D231:L231" si="37">D176+D187+D193</f>
        <v>24939.420000000002</v>
      </c>
      <c r="E231" s="11">
        <f t="shared" si="37"/>
        <v>25057.759999999998</v>
      </c>
      <c r="F231" s="11">
        <f t="shared" si="37"/>
        <v>26584.949999999997</v>
      </c>
      <c r="G231" s="11">
        <f t="shared" si="37"/>
        <v>29015.82</v>
      </c>
      <c r="H231" s="11">
        <f t="shared" si="37"/>
        <v>24492.199999999997</v>
      </c>
      <c r="I231" s="11">
        <f t="shared" si="37"/>
        <v>26984.54</v>
      </c>
      <c r="J231" s="11">
        <f t="shared" si="37"/>
        <v>24852.639999999999</v>
      </c>
      <c r="K231" s="11">
        <f t="shared" si="37"/>
        <v>56226.57</v>
      </c>
      <c r="L231" s="11">
        <f t="shared" si="37"/>
        <v>52118.6</v>
      </c>
      <c r="M231" s="11">
        <f t="shared" ref="M231:O231" si="38">M176+M187+M193</f>
        <v>55953.47</v>
      </c>
      <c r="N231" s="11">
        <f t="shared" si="38"/>
        <v>53635.240000000013</v>
      </c>
      <c r="O231" s="11">
        <f t="shared" si="38"/>
        <v>55047.03</v>
      </c>
    </row>
    <row r="232" spans="1:16" x14ac:dyDescent="0.25">
      <c r="A232" s="29" t="s">
        <v>59</v>
      </c>
      <c r="B232" s="30"/>
      <c r="C232" s="30"/>
      <c r="D232" s="4">
        <f t="shared" ref="D232:L232" si="39">SUM(D226:D231)</f>
        <v>12957743.279999997</v>
      </c>
      <c r="E232" s="4">
        <f t="shared" si="39"/>
        <v>11386863.059999999</v>
      </c>
      <c r="F232" s="4">
        <f t="shared" si="39"/>
        <v>12575938.349999998</v>
      </c>
      <c r="G232" s="4">
        <f t="shared" si="39"/>
        <v>11502920.230000002</v>
      </c>
      <c r="H232" s="4">
        <f t="shared" si="39"/>
        <v>13825020.65</v>
      </c>
      <c r="I232" s="4">
        <f t="shared" si="39"/>
        <v>12168013.289999999</v>
      </c>
      <c r="J232" s="4">
        <f t="shared" si="39"/>
        <v>12827754.340000004</v>
      </c>
      <c r="K232" s="4">
        <f t="shared" si="39"/>
        <v>12873463.889999999</v>
      </c>
      <c r="L232" s="4">
        <f t="shared" si="39"/>
        <v>13530556.020000001</v>
      </c>
      <c r="M232" s="4">
        <f t="shared" ref="M232:O232" si="40">SUM(M226:M231)</f>
        <v>13759266.930000005</v>
      </c>
      <c r="N232" s="4">
        <f t="shared" si="40"/>
        <v>12171592.900000002</v>
      </c>
      <c r="O232" s="4">
        <f t="shared" si="40"/>
        <v>18085925</v>
      </c>
      <c r="P232" s="23"/>
    </row>
    <row r="234" spans="1:16" x14ac:dyDescent="0.25">
      <c r="A234" s="29" t="s">
        <v>60</v>
      </c>
      <c r="B234" s="30"/>
      <c r="C234" s="30"/>
      <c r="D234" s="10"/>
      <c r="E234" s="10"/>
      <c r="F234" s="10"/>
      <c r="G234" s="10"/>
      <c r="H234" s="10"/>
      <c r="I234" s="25" t="s">
        <v>61</v>
      </c>
      <c r="J234" s="10"/>
      <c r="K234" s="10"/>
      <c r="L234" s="25"/>
      <c r="M234" s="10"/>
      <c r="N234" s="10"/>
      <c r="O234" s="25"/>
    </row>
    <row r="235" spans="1:16" x14ac:dyDescent="0.25">
      <c r="A235" s="29" t="s">
        <v>62</v>
      </c>
      <c r="B235" s="30"/>
      <c r="C235" s="30"/>
      <c r="D235" s="22">
        <v>455745.64</v>
      </c>
      <c r="E235" s="22">
        <v>482731.5199999999</v>
      </c>
      <c r="F235" s="22">
        <v>453257.60000000003</v>
      </c>
      <c r="G235" s="22">
        <v>479977.86000000004</v>
      </c>
      <c r="H235" s="22">
        <v>545257.30999999994</v>
      </c>
      <c r="I235" s="22">
        <v>19477919.489999998</v>
      </c>
      <c r="J235" s="22">
        <v>766873.1799999997</v>
      </c>
      <c r="K235" s="22">
        <v>83294.470000000321</v>
      </c>
      <c r="L235" s="22">
        <v>508480.01000000013</v>
      </c>
      <c r="M235" s="22">
        <v>512853.36000000022</v>
      </c>
      <c r="N235" s="22">
        <v>538534.26999999955</v>
      </c>
      <c r="O235" s="22">
        <v>675227.89000000036</v>
      </c>
    </row>
    <row r="236" spans="1:16" x14ac:dyDescent="0.25">
      <c r="A236" s="29" t="s">
        <v>63</v>
      </c>
      <c r="B236" s="30"/>
      <c r="C236" s="30"/>
      <c r="D236" s="22">
        <v>3226679.9099999997</v>
      </c>
      <c r="E236" s="22">
        <v>3060995.4200000023</v>
      </c>
      <c r="F236" s="22">
        <v>3771016.9399999948</v>
      </c>
      <c r="G236" s="22">
        <v>2520468.2900000056</v>
      </c>
      <c r="H236" s="22">
        <v>2693273.5799999805</v>
      </c>
      <c r="I236" s="22">
        <v>2675252.6300000176</v>
      </c>
      <c r="J236" s="22">
        <v>2557755.9999999995</v>
      </c>
      <c r="K236" s="22">
        <v>2410558.2200000002</v>
      </c>
      <c r="L236" s="22">
        <v>2718548.1400000006</v>
      </c>
      <c r="M236" s="22">
        <v>2689047.2199999997</v>
      </c>
      <c r="N236" s="22">
        <v>3002049.56</v>
      </c>
      <c r="O236" s="22">
        <v>3123020.1100000003</v>
      </c>
    </row>
    <row r="237" spans="1:16" x14ac:dyDescent="0.25">
      <c r="A237" s="29" t="s">
        <v>59</v>
      </c>
      <c r="B237" s="30"/>
      <c r="C237" s="30"/>
      <c r="D237" s="4">
        <f t="shared" ref="D237:L237" si="41">SUM(D235:D236)</f>
        <v>3682425.55</v>
      </c>
      <c r="E237" s="4">
        <f t="shared" si="41"/>
        <v>3543726.9400000023</v>
      </c>
      <c r="F237" s="4">
        <f t="shared" si="41"/>
        <v>4224274.5399999944</v>
      </c>
      <c r="G237" s="4">
        <f t="shared" si="41"/>
        <v>3000446.1500000055</v>
      </c>
      <c r="H237" s="4">
        <f t="shared" si="41"/>
        <v>3238530.8899999806</v>
      </c>
      <c r="I237" s="4">
        <f t="shared" si="41"/>
        <v>22153172.120000016</v>
      </c>
      <c r="J237" s="4">
        <f t="shared" si="41"/>
        <v>3324629.1799999992</v>
      </c>
      <c r="K237" s="4">
        <f t="shared" si="41"/>
        <v>2493852.6900000004</v>
      </c>
      <c r="L237" s="4">
        <f t="shared" si="41"/>
        <v>3227028.1500000008</v>
      </c>
      <c r="M237" s="4">
        <f t="shared" ref="M237:O237" si="42">SUM(M235:M236)</f>
        <v>3201900.58</v>
      </c>
      <c r="N237" s="4">
        <f t="shared" si="42"/>
        <v>3540583.8299999996</v>
      </c>
      <c r="O237" s="4">
        <f t="shared" si="42"/>
        <v>3798248.0000000009</v>
      </c>
    </row>
    <row r="239" spans="1:16" x14ac:dyDescent="0.25">
      <c r="A239" s="7" t="s">
        <v>64</v>
      </c>
    </row>
    <row r="260" ht="15" customHeight="1" x14ac:dyDescent="0.25"/>
    <row r="510" ht="1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</sheetData>
  <mergeCells count="58">
    <mergeCell ref="B63:B67"/>
    <mergeCell ref="B68:C68"/>
    <mergeCell ref="A7:A37"/>
    <mergeCell ref="B21:B30"/>
    <mergeCell ref="B38:B50"/>
    <mergeCell ref="A69:A100"/>
    <mergeCell ref="B7:B19"/>
    <mergeCell ref="B20:C20"/>
    <mergeCell ref="B31:C31"/>
    <mergeCell ref="B32:B36"/>
    <mergeCell ref="B69:B81"/>
    <mergeCell ref="B83:B93"/>
    <mergeCell ref="B95:B99"/>
    <mergeCell ref="B82:C82"/>
    <mergeCell ref="B94:C94"/>
    <mergeCell ref="B100:C100"/>
    <mergeCell ref="A38:A68"/>
    <mergeCell ref="B52:B61"/>
    <mergeCell ref="B37:C37"/>
    <mergeCell ref="B51:C51"/>
    <mergeCell ref="B62:C62"/>
    <mergeCell ref="B125:C125"/>
    <mergeCell ref="B126:B130"/>
    <mergeCell ref="B131:C131"/>
    <mergeCell ref="A101:A131"/>
    <mergeCell ref="B115:B124"/>
    <mergeCell ref="B101:B113"/>
    <mergeCell ref="B114:C114"/>
    <mergeCell ref="A163:A193"/>
    <mergeCell ref="B132:B144"/>
    <mergeCell ref="B145:C145"/>
    <mergeCell ref="B156:C156"/>
    <mergeCell ref="B157:B161"/>
    <mergeCell ref="B162:C162"/>
    <mergeCell ref="B146:B155"/>
    <mergeCell ref="A132:A162"/>
    <mergeCell ref="B163:B175"/>
    <mergeCell ref="B176:C176"/>
    <mergeCell ref="B187:C187"/>
    <mergeCell ref="B188:B192"/>
    <mergeCell ref="B193:C193"/>
    <mergeCell ref="B177:B186"/>
    <mergeCell ref="A234:C234"/>
    <mergeCell ref="A235:C235"/>
    <mergeCell ref="A236:C236"/>
    <mergeCell ref="A237:C237"/>
    <mergeCell ref="A231:C231"/>
    <mergeCell ref="A232:C232"/>
    <mergeCell ref="A230:C230"/>
    <mergeCell ref="B207:C207"/>
    <mergeCell ref="B219:C219"/>
    <mergeCell ref="B220:B224"/>
    <mergeCell ref="B225:C225"/>
    <mergeCell ref="A194:A225"/>
    <mergeCell ref="A226:C226"/>
    <mergeCell ref="A227:C227"/>
    <mergeCell ref="A228:C228"/>
    <mergeCell ref="A229:C229"/>
  </mergeCells>
  <phoneticPr fontId="11" type="noConversion"/>
  <pageMargins left="0.25" right="0.25" top="0.75" bottom="0.75" header="0.3" footer="0.3"/>
  <pageSetup scale="48" fitToHeight="0" orientation="landscape" r:id="rId1"/>
  <headerFooter>
    <oddFooter>Page &amp;P of &amp;N</oddFooter>
  </headerFooter>
  <rowBreaks count="3" manualBreakCount="3">
    <brk id="68" max="14" man="1"/>
    <brk id="131" max="14" man="1"/>
    <brk id="193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E60DA-8C3D-49FA-8262-7D361AAEFB75}">
  <dimension ref="A1:O38"/>
  <sheetViews>
    <sheetView showGridLines="0" zoomScaleNormal="100" workbookViewId="0"/>
  </sheetViews>
  <sheetFormatPr defaultColWidth="9.109375" defaultRowHeight="13.8" x14ac:dyDescent="0.25"/>
  <cols>
    <col min="1" max="1" width="32.44140625" style="2" bestFit="1" customWidth="1"/>
    <col min="2" max="2" width="35.109375" style="2" bestFit="1" customWidth="1"/>
    <col min="3" max="3" width="59.5546875" style="2" bestFit="1" customWidth="1"/>
    <col min="4" max="15" width="11.33203125" style="2" bestFit="1" customWidth="1"/>
    <col min="16" max="16384" width="9.109375" style="2"/>
  </cols>
  <sheetData>
    <row r="1" spans="1:15" customFormat="1" ht="17.399999999999999" x14ac:dyDescent="0.3">
      <c r="A1" s="5" t="s">
        <v>0</v>
      </c>
    </row>
    <row r="2" spans="1:15" customFormat="1" ht="14.4" x14ac:dyDescent="0.3">
      <c r="A2" s="2" t="s">
        <v>1</v>
      </c>
    </row>
    <row r="3" spans="1:15" customFormat="1" ht="14.4" x14ac:dyDescent="0.3">
      <c r="A3" s="6">
        <f>'Total Allocated Cost'!A3</f>
        <v>46022</v>
      </c>
    </row>
    <row r="4" spans="1:15" x14ac:dyDescent="0.25">
      <c r="A4" s="2" t="s">
        <v>18</v>
      </c>
    </row>
    <row r="6" spans="1:15" x14ac:dyDescent="0.25">
      <c r="A6" s="1" t="s">
        <v>3</v>
      </c>
      <c r="B6" s="1" t="s">
        <v>4</v>
      </c>
      <c r="C6" s="1" t="s">
        <v>5</v>
      </c>
      <c r="D6" s="14" t="s">
        <v>6</v>
      </c>
      <c r="E6" s="14" t="s">
        <v>7</v>
      </c>
      <c r="F6" s="14" t="s">
        <v>8</v>
      </c>
      <c r="G6" s="14" t="s">
        <v>9</v>
      </c>
      <c r="H6" s="14" t="s">
        <v>10</v>
      </c>
      <c r="I6" s="14" t="s">
        <v>11</v>
      </c>
      <c r="J6" s="14" t="s">
        <v>12</v>
      </c>
      <c r="K6" s="14" t="s">
        <v>13</v>
      </c>
      <c r="L6" s="14" t="s">
        <v>14</v>
      </c>
      <c r="M6" s="27" t="s">
        <v>15</v>
      </c>
      <c r="N6" s="27" t="s">
        <v>16</v>
      </c>
      <c r="O6" s="28" t="s">
        <v>17</v>
      </c>
    </row>
    <row r="7" spans="1:15" x14ac:dyDescent="0.25">
      <c r="A7" s="36" t="s">
        <v>18</v>
      </c>
      <c r="B7" s="33" t="s">
        <v>19</v>
      </c>
      <c r="C7" s="3" t="s">
        <v>20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</row>
    <row r="8" spans="1:15" x14ac:dyDescent="0.25">
      <c r="A8" s="37"/>
      <c r="B8" s="34"/>
      <c r="C8" s="3" t="s">
        <v>21</v>
      </c>
      <c r="D8" s="12">
        <v>128850.89</v>
      </c>
      <c r="E8" s="12">
        <v>134539.91</v>
      </c>
      <c r="F8" s="12">
        <v>151023.01</v>
      </c>
      <c r="G8" s="12">
        <v>147008</v>
      </c>
      <c r="H8" s="12">
        <v>196519.01</v>
      </c>
      <c r="I8" s="12">
        <v>147267.65999999997</v>
      </c>
      <c r="J8" s="12">
        <v>159437.54</v>
      </c>
      <c r="K8" s="12">
        <v>146180.5</v>
      </c>
      <c r="L8" s="12">
        <v>143151.66</v>
      </c>
      <c r="M8" s="12">
        <v>160664.43999999997</v>
      </c>
      <c r="N8" s="12">
        <v>216321.44</v>
      </c>
      <c r="O8" s="12">
        <v>198051.26</v>
      </c>
    </row>
    <row r="9" spans="1:15" x14ac:dyDescent="0.25">
      <c r="A9" s="37"/>
      <c r="B9" s="34"/>
      <c r="C9" s="3" t="s">
        <v>22</v>
      </c>
      <c r="D9" s="12">
        <v>124909.72</v>
      </c>
      <c r="E9" s="12">
        <v>36526.080000000002</v>
      </c>
      <c r="F9" s="12">
        <v>53349.27</v>
      </c>
      <c r="G9" s="12">
        <v>176127.49999999997</v>
      </c>
      <c r="H9" s="12">
        <v>81089.64</v>
      </c>
      <c r="I9" s="12">
        <v>46561.030000000006</v>
      </c>
      <c r="J9" s="12">
        <v>153897.48000000001</v>
      </c>
      <c r="K9" s="12">
        <v>70058.430000000008</v>
      </c>
      <c r="L9" s="12">
        <v>56933.219999999987</v>
      </c>
      <c r="M9" s="12">
        <v>152211.71</v>
      </c>
      <c r="N9" s="12">
        <v>44902.080000000009</v>
      </c>
      <c r="O9" s="12">
        <v>42728.950000000004</v>
      </c>
    </row>
    <row r="10" spans="1:15" x14ac:dyDescent="0.25">
      <c r="A10" s="37"/>
      <c r="B10" s="34"/>
      <c r="C10" s="3" t="s">
        <v>23</v>
      </c>
      <c r="D10" s="12">
        <v>-151994.48000000001</v>
      </c>
      <c r="E10" s="12">
        <v>-651666.53</v>
      </c>
      <c r="F10" s="12">
        <v>-200676.32</v>
      </c>
      <c r="G10" s="12">
        <v>29381.939999999937</v>
      </c>
      <c r="H10" s="12">
        <v>-103845.88000000002</v>
      </c>
      <c r="I10" s="12">
        <v>162555.00999999992</v>
      </c>
      <c r="J10" s="12">
        <v>102557.87000000021</v>
      </c>
      <c r="K10" s="12">
        <v>42367.690000000177</v>
      </c>
      <c r="L10" s="12">
        <v>9766.2000000000626</v>
      </c>
      <c r="M10" s="12">
        <v>-46527.579999999871</v>
      </c>
      <c r="N10" s="12">
        <v>38343.109999999833</v>
      </c>
      <c r="O10" s="12">
        <v>114726.17999999979</v>
      </c>
    </row>
    <row r="11" spans="1:15" x14ac:dyDescent="0.25">
      <c r="A11" s="37"/>
      <c r="B11" s="34"/>
      <c r="C11" s="3" t="s">
        <v>24</v>
      </c>
      <c r="D11" s="12">
        <v>66279.3</v>
      </c>
      <c r="E11" s="12">
        <v>58831.89</v>
      </c>
      <c r="F11" s="12">
        <v>134866.65</v>
      </c>
      <c r="G11" s="12">
        <v>70212.62</v>
      </c>
      <c r="H11" s="12">
        <v>116477.66000000005</v>
      </c>
      <c r="I11" s="12">
        <v>122352.58000000002</v>
      </c>
      <c r="J11" s="12">
        <v>135635.22999999998</v>
      </c>
      <c r="K11" s="12">
        <v>77372.87000000001</v>
      </c>
      <c r="L11" s="12">
        <v>114250.43000000002</v>
      </c>
      <c r="M11" s="12">
        <v>111383.65000000002</v>
      </c>
      <c r="N11" s="12">
        <v>94825.38999999997</v>
      </c>
      <c r="O11" s="12">
        <v>127443.12000000001</v>
      </c>
    </row>
    <row r="12" spans="1:15" x14ac:dyDescent="0.25">
      <c r="A12" s="37"/>
      <c r="B12" s="34"/>
      <c r="C12" s="3" t="s">
        <v>25</v>
      </c>
      <c r="D12" s="12">
        <v>48186.76</v>
      </c>
      <c r="E12" s="12">
        <v>88555.199999999997</v>
      </c>
      <c r="F12" s="12">
        <v>155277.21</v>
      </c>
      <c r="G12" s="12">
        <v>143256.85999999999</v>
      </c>
      <c r="H12" s="12">
        <v>95231.020000000033</v>
      </c>
      <c r="I12" s="12">
        <v>115791.98</v>
      </c>
      <c r="J12" s="12">
        <v>106247.35999999999</v>
      </c>
      <c r="K12" s="12">
        <v>39672.51</v>
      </c>
      <c r="L12" s="12">
        <v>96171.38</v>
      </c>
      <c r="M12" s="12">
        <v>145613.97999999998</v>
      </c>
      <c r="N12" s="12">
        <v>114534.27000000005</v>
      </c>
      <c r="O12" s="12">
        <v>195660.64999999997</v>
      </c>
    </row>
    <row r="13" spans="1:15" x14ac:dyDescent="0.25">
      <c r="A13" s="37"/>
      <c r="B13" s="34"/>
      <c r="C13" s="3" t="s">
        <v>26</v>
      </c>
      <c r="D13" s="12"/>
      <c r="E13" s="12"/>
      <c r="F13" s="12"/>
      <c r="G13" s="12"/>
      <c r="H13" s="12"/>
      <c r="I13" s="12"/>
      <c r="J13" s="12"/>
      <c r="K13" s="12">
        <v>0</v>
      </c>
      <c r="L13" s="12">
        <v>0</v>
      </c>
      <c r="M13" s="12">
        <v>0</v>
      </c>
      <c r="N13" s="12">
        <v>0</v>
      </c>
      <c r="O13" s="12">
        <v>0</v>
      </c>
    </row>
    <row r="14" spans="1:15" x14ac:dyDescent="0.25">
      <c r="A14" s="37"/>
      <c r="B14" s="34"/>
      <c r="C14" s="3" t="s">
        <v>27</v>
      </c>
      <c r="D14" s="12">
        <v>430256.58</v>
      </c>
      <c r="E14" s="12">
        <v>464589.72</v>
      </c>
      <c r="F14" s="12">
        <v>323698.84000000003</v>
      </c>
      <c r="G14" s="12">
        <v>406448.72000000003</v>
      </c>
      <c r="H14" s="12">
        <v>505239.9200000001</v>
      </c>
      <c r="I14" s="12">
        <v>416718.88999999996</v>
      </c>
      <c r="J14" s="12">
        <v>411919.45000000007</v>
      </c>
      <c r="K14" s="12">
        <v>416254.07000000018</v>
      </c>
      <c r="L14" s="12">
        <v>392032.95</v>
      </c>
      <c r="M14" s="12">
        <v>486140.25999999989</v>
      </c>
      <c r="N14" s="12">
        <v>501559.26000000007</v>
      </c>
      <c r="O14" s="12">
        <v>420664.17</v>
      </c>
    </row>
    <row r="15" spans="1:15" x14ac:dyDescent="0.25">
      <c r="A15" s="37"/>
      <c r="B15" s="34"/>
      <c r="C15" s="3" t="s">
        <v>28</v>
      </c>
      <c r="D15" s="12">
        <v>163500.09</v>
      </c>
      <c r="E15" s="12">
        <v>143823.98000000001</v>
      </c>
      <c r="F15" s="12">
        <v>81272.3</v>
      </c>
      <c r="G15" s="12">
        <v>140822.08000000002</v>
      </c>
      <c r="H15" s="12">
        <v>172008.97</v>
      </c>
      <c r="I15" s="12">
        <v>280022.96000000002</v>
      </c>
      <c r="J15" s="12">
        <v>249956.43000000002</v>
      </c>
      <c r="K15" s="12">
        <v>188298.72999999998</v>
      </c>
      <c r="L15" s="12">
        <v>276868.39</v>
      </c>
      <c r="M15" s="12">
        <v>250365.29</v>
      </c>
      <c r="N15" s="12">
        <v>179891.88000000003</v>
      </c>
      <c r="O15" s="12">
        <v>273661.84999999986</v>
      </c>
    </row>
    <row r="16" spans="1:15" x14ac:dyDescent="0.25">
      <c r="A16" s="37"/>
      <c r="B16" s="34"/>
      <c r="C16" s="3" t="s">
        <v>29</v>
      </c>
      <c r="D16" s="12">
        <v>-2580.5500000000002</v>
      </c>
      <c r="E16" s="12">
        <v>-2579.52</v>
      </c>
      <c r="F16" s="12">
        <v>-1879.86</v>
      </c>
      <c r="G16" s="12">
        <v>-2481.6499999999996</v>
      </c>
      <c r="H16" s="12">
        <v>-3539.3099999999995</v>
      </c>
      <c r="I16" s="12">
        <v>-3787.19</v>
      </c>
      <c r="J16" s="12">
        <v>-3380.0400000000004</v>
      </c>
      <c r="K16" s="12">
        <v>-4057.6</v>
      </c>
      <c r="L16" s="12">
        <v>-3420.71</v>
      </c>
      <c r="M16" s="12">
        <v>-4239.6400000000003</v>
      </c>
      <c r="N16" s="12">
        <v>-2741.0400000000004</v>
      </c>
      <c r="O16" s="12">
        <v>-2691.95</v>
      </c>
    </row>
    <row r="17" spans="1:15" x14ac:dyDescent="0.25">
      <c r="A17" s="37"/>
      <c r="B17" s="34"/>
      <c r="C17" s="3" t="s">
        <v>30</v>
      </c>
      <c r="D17" s="12">
        <v>252547.34</v>
      </c>
      <c r="E17" s="12">
        <v>227239.53</v>
      </c>
      <c r="F17" s="12">
        <v>324382.34000000003</v>
      </c>
      <c r="G17" s="12">
        <v>251217.85000000006</v>
      </c>
      <c r="H17" s="12">
        <v>352191.74000000005</v>
      </c>
      <c r="I17" s="12">
        <v>351182.11</v>
      </c>
      <c r="J17" s="12">
        <v>266434.17000000004</v>
      </c>
      <c r="K17" s="12">
        <v>283153.47000000003</v>
      </c>
      <c r="L17" s="12">
        <v>302989.07999999996</v>
      </c>
      <c r="M17" s="12">
        <v>399911.82</v>
      </c>
      <c r="N17" s="12">
        <v>250552.48000000004</v>
      </c>
      <c r="O17" s="12">
        <v>230347.64999999991</v>
      </c>
    </row>
    <row r="18" spans="1:15" x14ac:dyDescent="0.25">
      <c r="A18" s="37"/>
      <c r="B18" s="34"/>
      <c r="C18" s="3" t="s">
        <v>31</v>
      </c>
      <c r="D18" s="12">
        <v>524310.21</v>
      </c>
      <c r="E18" s="12">
        <v>1069601.53</v>
      </c>
      <c r="F18" s="12">
        <v>-273055.13</v>
      </c>
      <c r="G18" s="12">
        <v>78745.939999999973</v>
      </c>
      <c r="H18" s="12">
        <v>414991.17999999988</v>
      </c>
      <c r="I18" s="12">
        <v>83926.570000000138</v>
      </c>
      <c r="J18" s="12">
        <v>-136522.56000000011</v>
      </c>
      <c r="K18" s="12">
        <v>20171.589999999982</v>
      </c>
      <c r="L18" s="12">
        <v>589496.71000000089</v>
      </c>
      <c r="M18" s="12">
        <v>-187604.90999999997</v>
      </c>
      <c r="N18" s="12">
        <v>263874.21000000008</v>
      </c>
      <c r="O18" s="12">
        <v>-133134.88000000003</v>
      </c>
    </row>
    <row r="19" spans="1:15" x14ac:dyDescent="0.25">
      <c r="A19" s="37"/>
      <c r="B19" s="35"/>
      <c r="C19" s="3" t="s">
        <v>32</v>
      </c>
      <c r="D19" s="12">
        <v>68728.160000000003</v>
      </c>
      <c r="E19" s="12">
        <v>72765.33</v>
      </c>
      <c r="F19" s="12">
        <v>56746.42</v>
      </c>
      <c r="G19" s="12">
        <v>69802.850000000006</v>
      </c>
      <c r="H19" s="12">
        <v>94184.62999999999</v>
      </c>
      <c r="I19" s="12">
        <v>78538.469999999987</v>
      </c>
      <c r="J19" s="12">
        <v>82754.299999999988</v>
      </c>
      <c r="K19" s="12">
        <v>87523.950000000012</v>
      </c>
      <c r="L19" s="12">
        <v>73993.95</v>
      </c>
      <c r="M19" s="12">
        <v>94584.590000000026</v>
      </c>
      <c r="N19" s="12">
        <v>73258.689999999988</v>
      </c>
      <c r="O19" s="12">
        <v>94354.51999999999</v>
      </c>
    </row>
    <row r="20" spans="1:15" x14ac:dyDescent="0.25">
      <c r="A20" s="37"/>
      <c r="B20" s="31" t="s">
        <v>33</v>
      </c>
      <c r="C20" s="32"/>
      <c r="D20" s="11">
        <f t="shared" ref="D20:E20" si="0">SUM(D7:D19)</f>
        <v>1652994.0199999998</v>
      </c>
      <c r="E20" s="11">
        <f t="shared" si="0"/>
        <v>1642227.12</v>
      </c>
      <c r="F20" s="11">
        <f>SUM(F7:F19)</f>
        <v>805004.73</v>
      </c>
      <c r="G20" s="11">
        <f t="shared" ref="G20:H20" si="1">SUM(G7:G19)</f>
        <v>1510542.7100000002</v>
      </c>
      <c r="H20" s="11">
        <f t="shared" si="1"/>
        <v>1920548.5799999998</v>
      </c>
      <c r="I20" s="11">
        <f>SUM(I7:I19)</f>
        <v>1801130.0699999998</v>
      </c>
      <c r="J20" s="11">
        <f t="shared" ref="J20:K20" si="2">SUM(J7:J19)</f>
        <v>1528937.2300000002</v>
      </c>
      <c r="K20" s="11">
        <f t="shared" si="2"/>
        <v>1366996.2100000004</v>
      </c>
      <c r="L20" s="11">
        <f>SUM(L7:L19)</f>
        <v>2052233.2600000009</v>
      </c>
      <c r="M20" s="11">
        <f t="shared" ref="M20:N20" si="3">SUM(M7:M19)</f>
        <v>1562503.6100000003</v>
      </c>
      <c r="N20" s="11">
        <f t="shared" si="3"/>
        <v>1775321.77</v>
      </c>
      <c r="O20" s="11">
        <f>SUM(O7:O19)</f>
        <v>1561811.5199999993</v>
      </c>
    </row>
    <row r="21" spans="1:15" x14ac:dyDescent="0.25">
      <c r="A21" s="37"/>
      <c r="B21" s="39" t="s">
        <v>34</v>
      </c>
      <c r="C21" s="3" t="s">
        <v>35</v>
      </c>
      <c r="D21" s="12">
        <v>996853.89</v>
      </c>
      <c r="E21" s="12">
        <v>705284.80999999994</v>
      </c>
      <c r="F21" s="12">
        <v>773580.82000000007</v>
      </c>
      <c r="G21" s="12">
        <v>848923.95</v>
      </c>
      <c r="H21" s="12">
        <v>836206.7100000002</v>
      </c>
      <c r="I21" s="12">
        <v>914786.33999999973</v>
      </c>
      <c r="J21" s="12">
        <v>940422.10000000044</v>
      </c>
      <c r="K21" s="12">
        <v>891180.58999999973</v>
      </c>
      <c r="L21" s="12">
        <v>1038229.0400000002</v>
      </c>
      <c r="M21" s="12">
        <v>836710.89000000036</v>
      </c>
      <c r="N21" s="12">
        <v>929064.70999999985</v>
      </c>
      <c r="O21" s="12">
        <v>1284463.3899999997</v>
      </c>
    </row>
    <row r="22" spans="1:15" x14ac:dyDescent="0.25">
      <c r="A22" s="37"/>
      <c r="B22" s="40"/>
      <c r="C22" s="3" t="s">
        <v>36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</row>
    <row r="23" spans="1:15" x14ac:dyDescent="0.25">
      <c r="A23" s="37"/>
      <c r="B23" s="40"/>
      <c r="C23" s="3" t="s">
        <v>37</v>
      </c>
      <c r="D23" s="12">
        <v>162765.63</v>
      </c>
      <c r="E23" s="12">
        <v>147657.26999999999</v>
      </c>
      <c r="F23" s="12">
        <v>187238.76</v>
      </c>
      <c r="G23" s="12">
        <v>212944.62000000005</v>
      </c>
      <c r="H23" s="12">
        <v>182830.83999999997</v>
      </c>
      <c r="I23" s="12">
        <v>195808.11000000004</v>
      </c>
      <c r="J23" s="12">
        <v>200920.11</v>
      </c>
      <c r="K23" s="12">
        <v>225776.09999999992</v>
      </c>
      <c r="L23" s="12">
        <v>214453.92</v>
      </c>
      <c r="M23" s="12">
        <v>229479.39999999997</v>
      </c>
      <c r="N23" s="12">
        <v>203044.18000000002</v>
      </c>
      <c r="O23" s="12">
        <v>296160.20000000007</v>
      </c>
    </row>
    <row r="24" spans="1:15" x14ac:dyDescent="0.25">
      <c r="A24" s="37"/>
      <c r="B24" s="40"/>
      <c r="C24" s="3" t="s">
        <v>38</v>
      </c>
      <c r="D24" s="12">
        <v>1840307.34</v>
      </c>
      <c r="E24" s="12">
        <v>1618190.95</v>
      </c>
      <c r="F24" s="12">
        <v>2076969.78</v>
      </c>
      <c r="G24" s="12">
        <v>1693267.2200000002</v>
      </c>
      <c r="H24" s="12">
        <v>1866463.0300000003</v>
      </c>
      <c r="I24" s="12">
        <v>1889831.8900000001</v>
      </c>
      <c r="J24" s="12">
        <v>1850236.0500000003</v>
      </c>
      <c r="K24" s="12">
        <v>1719329.0399999991</v>
      </c>
      <c r="L24" s="12">
        <v>1728530.3299999996</v>
      </c>
      <c r="M24" s="12">
        <v>2061466.64</v>
      </c>
      <c r="N24" s="12">
        <v>1815477.6599999997</v>
      </c>
      <c r="O24" s="12">
        <v>1843225.0799999991</v>
      </c>
    </row>
    <row r="25" spans="1:15" x14ac:dyDescent="0.25">
      <c r="A25" s="37"/>
      <c r="B25" s="40"/>
      <c r="C25" s="3" t="s">
        <v>39</v>
      </c>
      <c r="D25" s="12">
        <v>322814.42</v>
      </c>
      <c r="E25" s="12">
        <v>340648.14</v>
      </c>
      <c r="F25" s="12">
        <v>690560.95</v>
      </c>
      <c r="G25" s="12">
        <v>270323.98000000004</v>
      </c>
      <c r="H25" s="12">
        <v>327847.13999999996</v>
      </c>
      <c r="I25" s="12">
        <v>312241.89</v>
      </c>
      <c r="J25" s="12">
        <v>325595.65999999992</v>
      </c>
      <c r="K25" s="12">
        <v>375289.98</v>
      </c>
      <c r="L25" s="12">
        <v>306196.04000000004</v>
      </c>
      <c r="M25" s="12">
        <v>390431.87</v>
      </c>
      <c r="N25" s="12">
        <v>327280.64000000001</v>
      </c>
      <c r="O25" s="12">
        <v>500628.55</v>
      </c>
    </row>
    <row r="26" spans="1:15" x14ac:dyDescent="0.25">
      <c r="A26" s="37"/>
      <c r="B26" s="40"/>
      <c r="C26" s="3" t="s">
        <v>40</v>
      </c>
      <c r="D26" s="12">
        <v>1210745.18</v>
      </c>
      <c r="E26" s="12">
        <v>975142.84</v>
      </c>
      <c r="F26" s="12">
        <v>1351547.63</v>
      </c>
      <c r="G26" s="12">
        <v>1095735.0299999998</v>
      </c>
      <c r="H26" s="12">
        <v>1084232.6499999999</v>
      </c>
      <c r="I26" s="12">
        <v>1186176.9499999995</v>
      </c>
      <c r="J26" s="12">
        <v>1166243.1499999999</v>
      </c>
      <c r="K26" s="12">
        <v>1159656.5899999999</v>
      </c>
      <c r="L26" s="12">
        <v>1066944.9599999997</v>
      </c>
      <c r="M26" s="12">
        <v>1316559.7200000002</v>
      </c>
      <c r="N26" s="12">
        <v>1063635.4699999997</v>
      </c>
      <c r="O26" s="12">
        <v>1321897.4500000002</v>
      </c>
    </row>
    <row r="27" spans="1:15" x14ac:dyDescent="0.25">
      <c r="A27" s="37"/>
      <c r="B27" s="40"/>
      <c r="C27" s="3" t="s">
        <v>41</v>
      </c>
      <c r="D27" s="12">
        <v>-69840.33</v>
      </c>
      <c r="E27" s="12">
        <v>12366.96</v>
      </c>
      <c r="F27" s="12">
        <v>-16745.669999999998</v>
      </c>
      <c r="G27" s="12">
        <v>-20201.09</v>
      </c>
      <c r="H27" s="12">
        <v>-23732.109999999982</v>
      </c>
      <c r="I27" s="12">
        <v>15362.289999999994</v>
      </c>
      <c r="J27" s="12">
        <v>-23019.090000000011</v>
      </c>
      <c r="K27" s="12">
        <v>-32970.97000000003</v>
      </c>
      <c r="L27" s="12">
        <v>-76524.280000000013</v>
      </c>
      <c r="M27" s="12">
        <v>-45569.849999999984</v>
      </c>
      <c r="N27" s="12">
        <v>-48323.56</v>
      </c>
      <c r="O27" s="12">
        <v>-79952.3</v>
      </c>
    </row>
    <row r="28" spans="1:15" x14ac:dyDescent="0.25">
      <c r="A28" s="37"/>
      <c r="B28" s="40"/>
      <c r="C28" s="3" t="s">
        <v>42</v>
      </c>
      <c r="D28" s="12">
        <v>224727.23</v>
      </c>
      <c r="E28" s="12">
        <v>188976.3</v>
      </c>
      <c r="F28" s="12">
        <v>318154.53000000003</v>
      </c>
      <c r="G28" s="12">
        <v>249481.48000000004</v>
      </c>
      <c r="H28" s="12">
        <v>267268.27</v>
      </c>
      <c r="I28" s="12">
        <v>225264.98999999996</v>
      </c>
      <c r="J28" s="12">
        <v>218954.53</v>
      </c>
      <c r="K28" s="12">
        <v>196022.63000000003</v>
      </c>
      <c r="L28" s="12">
        <v>219186.19999999995</v>
      </c>
      <c r="M28" s="12">
        <v>219249.37</v>
      </c>
      <c r="N28" s="12">
        <v>176473.88000000006</v>
      </c>
      <c r="O28" s="12">
        <v>275992.73000000004</v>
      </c>
    </row>
    <row r="29" spans="1:15" x14ac:dyDescent="0.25">
      <c r="A29" s="37"/>
      <c r="B29" s="40"/>
      <c r="C29" s="3" t="s">
        <v>43</v>
      </c>
      <c r="D29" s="12">
        <v>240006.14</v>
      </c>
      <c r="E29" s="12">
        <v>217646.24</v>
      </c>
      <c r="F29" s="12">
        <v>528112.93000000005</v>
      </c>
      <c r="G29" s="12">
        <v>284367.11</v>
      </c>
      <c r="H29" s="12">
        <v>245655.75999999998</v>
      </c>
      <c r="I29" s="12">
        <v>217412.59</v>
      </c>
      <c r="J29" s="12">
        <v>342583.87</v>
      </c>
      <c r="K29" s="12">
        <v>278920.92000000004</v>
      </c>
      <c r="L29" s="12">
        <v>280201.43000000005</v>
      </c>
      <c r="M29" s="12">
        <v>296594.18000000005</v>
      </c>
      <c r="N29" s="12">
        <v>231569.43</v>
      </c>
      <c r="O29" s="12">
        <v>260802.12</v>
      </c>
    </row>
    <row r="30" spans="1:15" x14ac:dyDescent="0.25">
      <c r="A30" s="37"/>
      <c r="B30" s="41"/>
      <c r="C30" s="3" t="s">
        <v>44</v>
      </c>
      <c r="D30" s="12">
        <v>19682.61</v>
      </c>
      <c r="E30" s="12">
        <v>40301.919999999998</v>
      </c>
      <c r="F30" s="12">
        <v>29249.22</v>
      </c>
      <c r="G30" s="12">
        <v>-105801.20000000001</v>
      </c>
      <c r="H30" s="12">
        <v>39931.120000000003</v>
      </c>
      <c r="I30" s="12">
        <v>35547.599999999999</v>
      </c>
      <c r="J30" s="12">
        <v>37970.869999999995</v>
      </c>
      <c r="K30" s="12">
        <v>37304.839999999997</v>
      </c>
      <c r="L30" s="12">
        <v>37260.14</v>
      </c>
      <c r="M30" s="12">
        <v>35165.360000000001</v>
      </c>
      <c r="N30" s="12">
        <v>36989.42</v>
      </c>
      <c r="O30" s="12">
        <v>33544.89</v>
      </c>
    </row>
    <row r="31" spans="1:15" x14ac:dyDescent="0.25">
      <c r="A31" s="37"/>
      <c r="B31" s="31" t="s">
        <v>45</v>
      </c>
      <c r="C31" s="32"/>
      <c r="D31" s="11">
        <f t="shared" ref="D31:L31" si="4">SUM(D21:D30)</f>
        <v>4948062.1100000003</v>
      </c>
      <c r="E31" s="11">
        <f t="shared" si="4"/>
        <v>4246215.43</v>
      </c>
      <c r="F31" s="11">
        <f t="shared" si="4"/>
        <v>5938668.9500000002</v>
      </c>
      <c r="G31" s="11">
        <f t="shared" si="4"/>
        <v>4529041.1000000006</v>
      </c>
      <c r="H31" s="11">
        <f t="shared" si="4"/>
        <v>4826703.4100000011</v>
      </c>
      <c r="I31" s="11">
        <f t="shared" si="4"/>
        <v>4992432.6499999994</v>
      </c>
      <c r="J31" s="11">
        <f t="shared" si="4"/>
        <v>5059907.2500000009</v>
      </c>
      <c r="K31" s="11">
        <f t="shared" si="4"/>
        <v>4850509.7199999988</v>
      </c>
      <c r="L31" s="11">
        <f t="shared" si="4"/>
        <v>4814477.7799999993</v>
      </c>
      <c r="M31" s="11">
        <f t="shared" ref="M31:O31" si="5">SUM(M21:M30)</f>
        <v>5340087.580000001</v>
      </c>
      <c r="N31" s="11">
        <f t="shared" si="5"/>
        <v>4735211.83</v>
      </c>
      <c r="O31" s="11">
        <f t="shared" si="5"/>
        <v>5736762.1099999994</v>
      </c>
    </row>
    <row r="32" spans="1:15" x14ac:dyDescent="0.25">
      <c r="A32" s="37"/>
      <c r="B32" s="33" t="s">
        <v>46</v>
      </c>
      <c r="C32" s="3" t="s">
        <v>47</v>
      </c>
      <c r="D32" s="12">
        <v>4833.1499999999996</v>
      </c>
      <c r="E32" s="12">
        <v>4614.09</v>
      </c>
      <c r="F32" s="12">
        <v>7317.03999999999</v>
      </c>
      <c r="G32" s="12">
        <v>5198.4399999999996</v>
      </c>
      <c r="H32" s="12">
        <v>7183.2099999999946</v>
      </c>
      <c r="I32" s="12">
        <v>6091.1399999999903</v>
      </c>
      <c r="J32" s="12">
        <v>5394.8499999999931</v>
      </c>
      <c r="K32" s="12">
        <v>5765.58</v>
      </c>
      <c r="L32" s="12">
        <v>5737.1200000000017</v>
      </c>
      <c r="M32" s="12">
        <v>5777.7599999999948</v>
      </c>
      <c r="N32" s="12">
        <v>7749.3099999999949</v>
      </c>
      <c r="O32" s="12">
        <v>5883.9299999999957</v>
      </c>
    </row>
    <row r="33" spans="1:15" x14ac:dyDescent="0.25">
      <c r="A33" s="37"/>
      <c r="B33" s="34"/>
      <c r="C33" s="3" t="s">
        <v>48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</row>
    <row r="34" spans="1:15" x14ac:dyDescent="0.25">
      <c r="A34" s="37"/>
      <c r="B34" s="34"/>
      <c r="C34" s="3" t="s">
        <v>49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</row>
    <row r="35" spans="1:15" x14ac:dyDescent="0.25">
      <c r="A35" s="37"/>
      <c r="B35" s="34"/>
      <c r="C35" s="3" t="s">
        <v>50</v>
      </c>
      <c r="D35" s="12">
        <v>0</v>
      </c>
      <c r="E35" s="12">
        <v>0</v>
      </c>
      <c r="F35" s="12">
        <v>-3300.75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</row>
    <row r="36" spans="1:15" x14ac:dyDescent="0.25">
      <c r="A36" s="37"/>
      <c r="B36" s="35"/>
      <c r="C36" s="3" t="s">
        <v>51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</row>
    <row r="37" spans="1:15" x14ac:dyDescent="0.25">
      <c r="A37" s="38"/>
      <c r="B37" s="31" t="s">
        <v>52</v>
      </c>
      <c r="C37" s="32"/>
      <c r="D37" s="11">
        <f t="shared" ref="D37:L37" si="6">SUM(D32:D36)</f>
        <v>4833.1499999999996</v>
      </c>
      <c r="E37" s="11">
        <f t="shared" si="6"/>
        <v>4614.09</v>
      </c>
      <c r="F37" s="11">
        <f t="shared" si="6"/>
        <v>4016.28999999999</v>
      </c>
      <c r="G37" s="11">
        <f t="shared" si="6"/>
        <v>5198.4399999999996</v>
      </c>
      <c r="H37" s="11">
        <f t="shared" si="6"/>
        <v>7183.2099999999946</v>
      </c>
      <c r="I37" s="11">
        <f t="shared" si="6"/>
        <v>6091.1399999999903</v>
      </c>
      <c r="J37" s="11">
        <f t="shared" si="6"/>
        <v>5394.8499999999931</v>
      </c>
      <c r="K37" s="11">
        <f t="shared" si="6"/>
        <v>5765.58</v>
      </c>
      <c r="L37" s="11">
        <f t="shared" si="6"/>
        <v>5737.1200000000017</v>
      </c>
      <c r="M37" s="11">
        <f t="shared" ref="M37:O37" si="7">SUM(M32:M36)</f>
        <v>5777.7599999999948</v>
      </c>
      <c r="N37" s="11">
        <f t="shared" si="7"/>
        <v>7749.3099999999949</v>
      </c>
      <c r="O37" s="11">
        <f t="shared" si="7"/>
        <v>5883.9299999999957</v>
      </c>
    </row>
    <row r="38" spans="1:15" x14ac:dyDescent="0.25">
      <c r="A38" s="29" t="s">
        <v>59</v>
      </c>
      <c r="B38" s="30"/>
      <c r="C38" s="42"/>
      <c r="D38" s="4">
        <f t="shared" ref="D38:L38" si="8">D37+D31+D20</f>
        <v>6605889.2800000003</v>
      </c>
      <c r="E38" s="4">
        <f t="shared" si="8"/>
        <v>5893056.6399999997</v>
      </c>
      <c r="F38" s="4">
        <f t="shared" si="8"/>
        <v>6747689.9700000007</v>
      </c>
      <c r="G38" s="4">
        <f t="shared" si="8"/>
        <v>6044782.2500000009</v>
      </c>
      <c r="H38" s="4">
        <f t="shared" si="8"/>
        <v>6754435.2000000011</v>
      </c>
      <c r="I38" s="4">
        <f t="shared" si="8"/>
        <v>6799653.8599999994</v>
      </c>
      <c r="J38" s="4">
        <f t="shared" si="8"/>
        <v>6594239.330000001</v>
      </c>
      <c r="K38" s="4">
        <f t="shared" si="8"/>
        <v>6223271.5099999998</v>
      </c>
      <c r="L38" s="4">
        <f t="shared" si="8"/>
        <v>6872448.1600000001</v>
      </c>
      <c r="M38" s="4">
        <f t="shared" ref="M38:O38" si="9">M37+M31+M20</f>
        <v>6908368.9500000011</v>
      </c>
      <c r="N38" s="4">
        <f t="shared" si="9"/>
        <v>6518282.9100000001</v>
      </c>
      <c r="O38" s="4">
        <f t="shared" si="9"/>
        <v>7304457.5599999987</v>
      </c>
    </row>
  </sheetData>
  <mergeCells count="8">
    <mergeCell ref="A38:C38"/>
    <mergeCell ref="B7:B19"/>
    <mergeCell ref="B20:C20"/>
    <mergeCell ref="A7:A37"/>
    <mergeCell ref="B21:B30"/>
    <mergeCell ref="B31:C31"/>
    <mergeCell ref="B32:B36"/>
    <mergeCell ref="B37:C37"/>
  </mergeCells>
  <pageMargins left="0.25" right="0.25" top="0.75" bottom="0.75" header="0.3" footer="0.3"/>
  <pageSetup scale="50" orientation="landscape" r:id="rId1"/>
  <headerFoot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0B7EA-A7A6-406B-83B0-245C6EB5FA4E}">
  <dimension ref="A1:O38"/>
  <sheetViews>
    <sheetView showGridLines="0" zoomScaleNormal="100" workbookViewId="0"/>
  </sheetViews>
  <sheetFormatPr defaultColWidth="9.33203125" defaultRowHeight="13.8" x14ac:dyDescent="0.25"/>
  <cols>
    <col min="1" max="1" width="32.44140625" style="2" bestFit="1" customWidth="1"/>
    <col min="2" max="2" width="35.109375" style="2" bestFit="1" customWidth="1"/>
    <col min="3" max="3" width="59.5546875" style="2" bestFit="1" customWidth="1"/>
    <col min="4" max="15" width="11.33203125" style="2" bestFit="1" customWidth="1"/>
    <col min="16" max="16384" width="9.33203125" style="2"/>
  </cols>
  <sheetData>
    <row r="1" spans="1:15" customFormat="1" ht="17.399999999999999" x14ac:dyDescent="0.3">
      <c r="A1" s="5" t="s">
        <v>0</v>
      </c>
    </row>
    <row r="2" spans="1:15" customFormat="1" ht="14.4" x14ac:dyDescent="0.3">
      <c r="A2" s="2" t="s">
        <v>1</v>
      </c>
    </row>
    <row r="3" spans="1:15" customFormat="1" ht="14.4" x14ac:dyDescent="0.3">
      <c r="A3" s="6">
        <f>'Total Allocated Cost'!A3</f>
        <v>46022</v>
      </c>
    </row>
    <row r="4" spans="1:15" x14ac:dyDescent="0.25">
      <c r="A4" s="2" t="s">
        <v>53</v>
      </c>
    </row>
    <row r="6" spans="1:15" x14ac:dyDescent="0.25">
      <c r="A6" s="1" t="s">
        <v>3</v>
      </c>
      <c r="B6" s="1" t="s">
        <v>4</v>
      </c>
      <c r="C6" s="1" t="s">
        <v>5</v>
      </c>
      <c r="D6" s="14" t="s">
        <v>6</v>
      </c>
      <c r="E6" s="14" t="s">
        <v>7</v>
      </c>
      <c r="F6" s="14" t="s">
        <v>8</v>
      </c>
      <c r="G6" s="14" t="s">
        <v>9</v>
      </c>
      <c r="H6" s="14" t="s">
        <v>10</v>
      </c>
      <c r="I6" s="14" t="s">
        <v>11</v>
      </c>
      <c r="J6" s="14" t="s">
        <v>12</v>
      </c>
      <c r="K6" s="14" t="s">
        <v>13</v>
      </c>
      <c r="L6" s="14" t="s">
        <v>14</v>
      </c>
      <c r="M6" s="27" t="s">
        <v>15</v>
      </c>
      <c r="N6" s="27" t="s">
        <v>16</v>
      </c>
      <c r="O6" s="28" t="s">
        <v>17</v>
      </c>
    </row>
    <row r="7" spans="1:15" x14ac:dyDescent="0.25">
      <c r="A7" s="36" t="s">
        <v>53</v>
      </c>
      <c r="B7" s="33" t="s">
        <v>19</v>
      </c>
      <c r="C7" s="3" t="s">
        <v>20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x14ac:dyDescent="0.25">
      <c r="A8" s="37"/>
      <c r="B8" s="34"/>
      <c r="C8" s="3" t="s">
        <v>21</v>
      </c>
      <c r="D8" s="12">
        <v>941.08</v>
      </c>
      <c r="E8" s="12">
        <v>3464.97</v>
      </c>
      <c r="F8" s="12">
        <v>2431.52</v>
      </c>
      <c r="G8" s="12">
        <v>3450.6499999999996</v>
      </c>
      <c r="H8" s="12">
        <v>3729.3900000000003</v>
      </c>
      <c r="I8" s="12">
        <v>3397.1000000000004</v>
      </c>
      <c r="J8" s="12">
        <v>3138.7699999999995</v>
      </c>
      <c r="K8" s="12">
        <v>3273.4700000000003</v>
      </c>
      <c r="L8" s="12">
        <v>3261.82</v>
      </c>
      <c r="M8" s="12">
        <v>2762.65</v>
      </c>
      <c r="N8" s="12">
        <v>2801.4999999999995</v>
      </c>
      <c r="O8" s="12">
        <v>2039.2399999999998</v>
      </c>
    </row>
    <row r="9" spans="1:15" x14ac:dyDescent="0.25">
      <c r="A9" s="37"/>
      <c r="B9" s="34"/>
      <c r="C9" s="3" t="s">
        <v>22</v>
      </c>
      <c r="D9" s="12">
        <v>2900.57</v>
      </c>
      <c r="E9" s="12">
        <v>5484.06</v>
      </c>
      <c r="F9" s="12">
        <v>-1829.98</v>
      </c>
      <c r="G9" s="12">
        <v>547.53</v>
      </c>
      <c r="H9" s="12">
        <v>3014.85</v>
      </c>
      <c r="I9" s="12">
        <v>-77.97999999999999</v>
      </c>
      <c r="J9" s="12">
        <v>292.04000000000002</v>
      </c>
      <c r="K9" s="12">
        <v>1008.2</v>
      </c>
      <c r="L9" s="12">
        <v>8561.3799999999992</v>
      </c>
      <c r="M9" s="12">
        <v>0</v>
      </c>
      <c r="N9" s="12">
        <v>175.14</v>
      </c>
      <c r="O9" s="12">
        <v>1280.6400000000001</v>
      </c>
    </row>
    <row r="10" spans="1:15" x14ac:dyDescent="0.25">
      <c r="A10" s="37"/>
      <c r="B10" s="34"/>
      <c r="C10" s="3" t="s">
        <v>23</v>
      </c>
      <c r="D10" s="12">
        <v>247638.14</v>
      </c>
      <c r="E10" s="12">
        <v>219487.76</v>
      </c>
      <c r="F10" s="12">
        <v>335159.94</v>
      </c>
      <c r="G10" s="12">
        <v>252526.05999999997</v>
      </c>
      <c r="H10" s="12">
        <v>231015.10000000012</v>
      </c>
      <c r="I10" s="12">
        <v>229382.04000000004</v>
      </c>
      <c r="J10" s="12">
        <v>335053.44000000018</v>
      </c>
      <c r="K10" s="12">
        <v>227334.13</v>
      </c>
      <c r="L10" s="12">
        <v>292369.61999999994</v>
      </c>
      <c r="M10" s="12">
        <v>281399.15999999986</v>
      </c>
      <c r="N10" s="12">
        <v>288175.19000000006</v>
      </c>
      <c r="O10" s="12">
        <v>259454.32000000009</v>
      </c>
    </row>
    <row r="11" spans="1:15" x14ac:dyDescent="0.25">
      <c r="A11" s="37"/>
      <c r="B11" s="34"/>
      <c r="C11" s="3" t="s">
        <v>24</v>
      </c>
      <c r="D11" s="12">
        <v>54549.95</v>
      </c>
      <c r="E11" s="12">
        <v>71008.42</v>
      </c>
      <c r="F11" s="12">
        <v>127369.33</v>
      </c>
      <c r="G11" s="12">
        <v>89110.200000000041</v>
      </c>
      <c r="H11" s="12">
        <v>165438.41999999998</v>
      </c>
      <c r="I11" s="12">
        <v>68242.130000000019</v>
      </c>
      <c r="J11" s="12">
        <v>21614.22</v>
      </c>
      <c r="K11" s="12">
        <v>128911.12000000001</v>
      </c>
      <c r="L11" s="12">
        <v>40683.840000000004</v>
      </c>
      <c r="M11" s="12">
        <v>102832.74</v>
      </c>
      <c r="N11" s="12">
        <v>97792.510000000009</v>
      </c>
      <c r="O11" s="12">
        <v>101079.28000000001</v>
      </c>
    </row>
    <row r="12" spans="1:15" x14ac:dyDescent="0.25">
      <c r="A12" s="37"/>
      <c r="B12" s="34"/>
      <c r="C12" s="3" t="s">
        <v>25</v>
      </c>
      <c r="D12" s="12">
        <v>9181.02</v>
      </c>
      <c r="E12" s="12">
        <v>8292.0400000000009</v>
      </c>
      <c r="F12" s="12">
        <v>6445.57</v>
      </c>
      <c r="G12" s="12">
        <v>9161.0899999999983</v>
      </c>
      <c r="H12" s="12">
        <v>7702.0899999999992</v>
      </c>
      <c r="I12" s="12">
        <v>6966.14</v>
      </c>
      <c r="J12" s="12">
        <v>5507.27</v>
      </c>
      <c r="K12" s="12">
        <v>64927.869999999995</v>
      </c>
      <c r="L12" s="12">
        <v>5947.01</v>
      </c>
      <c r="M12" s="12">
        <v>3513.73</v>
      </c>
      <c r="N12" s="12">
        <v>6796.6500000000005</v>
      </c>
      <c r="O12" s="12">
        <v>3026.04</v>
      </c>
    </row>
    <row r="13" spans="1:15" x14ac:dyDescent="0.25">
      <c r="A13" s="37"/>
      <c r="B13" s="34"/>
      <c r="C13" s="3" t="s">
        <v>26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5" x14ac:dyDescent="0.25">
      <c r="A14" s="37"/>
      <c r="B14" s="34"/>
      <c r="C14" s="3" t="s">
        <v>27</v>
      </c>
      <c r="D14" s="12">
        <v>262482.08</v>
      </c>
      <c r="E14" s="12">
        <v>269213.44</v>
      </c>
      <c r="F14" s="12">
        <v>391132.65</v>
      </c>
      <c r="G14" s="12">
        <v>230723.14000000004</v>
      </c>
      <c r="H14" s="12">
        <v>590974.75999999978</v>
      </c>
      <c r="I14" s="12">
        <v>116195.63</v>
      </c>
      <c r="J14" s="12">
        <v>380532.77</v>
      </c>
      <c r="K14" s="12">
        <v>333146.90999999997</v>
      </c>
      <c r="L14" s="12">
        <v>220713.98999999987</v>
      </c>
      <c r="M14" s="12">
        <v>346961.89999999997</v>
      </c>
      <c r="N14" s="12">
        <v>341397.12999999995</v>
      </c>
      <c r="O14" s="12">
        <v>-49947.989999999962</v>
      </c>
    </row>
    <row r="15" spans="1:15" x14ac:dyDescent="0.25">
      <c r="A15" s="37"/>
      <c r="B15" s="34"/>
      <c r="C15" s="3" t="s">
        <v>28</v>
      </c>
      <c r="D15" s="12">
        <v>1207233.44</v>
      </c>
      <c r="E15" s="12">
        <v>1178706.95</v>
      </c>
      <c r="F15" s="12">
        <v>950890.40999999898</v>
      </c>
      <c r="G15" s="12">
        <v>1013553.9899999992</v>
      </c>
      <c r="H15" s="12">
        <v>1597324.4999999998</v>
      </c>
      <c r="I15" s="12">
        <v>1071104.0800000005</v>
      </c>
      <c r="J15" s="12">
        <v>1405355.0300000007</v>
      </c>
      <c r="K15" s="12">
        <v>1222474.0199999998</v>
      </c>
      <c r="L15" s="12">
        <v>1194093.420000003</v>
      </c>
      <c r="M15" s="12">
        <v>1224593.8900000015</v>
      </c>
      <c r="N15" s="12">
        <v>1215890.4900000005</v>
      </c>
      <c r="O15" s="12">
        <v>1383577.8800000013</v>
      </c>
    </row>
    <row r="16" spans="1:15" x14ac:dyDescent="0.25">
      <c r="A16" s="37"/>
      <c r="B16" s="34"/>
      <c r="C16" s="3" t="s">
        <v>29</v>
      </c>
      <c r="D16" s="12">
        <v>29879.72</v>
      </c>
      <c r="E16" s="12">
        <v>29058.6</v>
      </c>
      <c r="F16" s="12">
        <v>36098.050000000003</v>
      </c>
      <c r="G16" s="12">
        <v>23661.52</v>
      </c>
      <c r="H16" s="12">
        <v>40634.360000000008</v>
      </c>
      <c r="I16" s="12">
        <v>30838.280000000006</v>
      </c>
      <c r="J16" s="12">
        <v>29183.920000000002</v>
      </c>
      <c r="K16" s="12">
        <v>35515.39</v>
      </c>
      <c r="L16" s="12">
        <v>28195.35</v>
      </c>
      <c r="M16" s="12">
        <v>38196.17</v>
      </c>
      <c r="N16" s="12">
        <v>30582.93</v>
      </c>
      <c r="O16" s="12">
        <v>56552.579999999994</v>
      </c>
    </row>
    <row r="17" spans="1:15" x14ac:dyDescent="0.25">
      <c r="A17" s="37"/>
      <c r="B17" s="34"/>
      <c r="C17" s="3" t="s">
        <v>30</v>
      </c>
      <c r="D17" s="12">
        <v>67643.05</v>
      </c>
      <c r="E17" s="12">
        <v>77043.22</v>
      </c>
      <c r="F17" s="12">
        <v>132515.66</v>
      </c>
      <c r="G17" s="12">
        <v>77032.11</v>
      </c>
      <c r="H17" s="12">
        <v>179660.21999999994</v>
      </c>
      <c r="I17" s="12">
        <v>71755.23</v>
      </c>
      <c r="J17" s="12">
        <v>107484.05999999998</v>
      </c>
      <c r="K17" s="12">
        <v>175700.54999999996</v>
      </c>
      <c r="L17" s="12">
        <v>79318.47</v>
      </c>
      <c r="M17" s="12">
        <v>44906.06</v>
      </c>
      <c r="N17" s="12">
        <v>87801.049999999988</v>
      </c>
      <c r="O17" s="12">
        <v>95860.76999999999</v>
      </c>
    </row>
    <row r="18" spans="1:15" x14ac:dyDescent="0.25">
      <c r="A18" s="37"/>
      <c r="B18" s="34"/>
      <c r="C18" s="3" t="s">
        <v>31</v>
      </c>
      <c r="D18" s="12">
        <v>338295.34</v>
      </c>
      <c r="E18" s="12">
        <v>406213.23</v>
      </c>
      <c r="F18" s="12">
        <v>193106.79</v>
      </c>
      <c r="G18" s="12">
        <v>293337.33000000031</v>
      </c>
      <c r="H18" s="12">
        <v>381180.42000000016</v>
      </c>
      <c r="I18" s="12">
        <v>298414.59999999998</v>
      </c>
      <c r="J18" s="12">
        <v>351593.83999999985</v>
      </c>
      <c r="K18" s="12">
        <v>266868.06999999989</v>
      </c>
      <c r="L18" s="12">
        <v>452369.47999999986</v>
      </c>
      <c r="M18" s="12">
        <v>108681.73</v>
      </c>
      <c r="N18" s="12">
        <v>246778.31999999998</v>
      </c>
      <c r="O18" s="12">
        <v>711828.49000000034</v>
      </c>
    </row>
    <row r="19" spans="1:15" x14ac:dyDescent="0.25">
      <c r="A19" s="37"/>
      <c r="B19" s="35"/>
      <c r="C19" s="3" t="s">
        <v>32</v>
      </c>
      <c r="D19" s="12">
        <v>60232.84</v>
      </c>
      <c r="E19" s="12">
        <v>62014.8</v>
      </c>
      <c r="F19" s="12">
        <v>69430.92</v>
      </c>
      <c r="G19" s="12">
        <v>59760.360000000008</v>
      </c>
      <c r="H19" s="12">
        <v>79917.98</v>
      </c>
      <c r="I19" s="12">
        <v>61423.15</v>
      </c>
      <c r="J19" s="12">
        <v>18621.48</v>
      </c>
      <c r="K19" s="12">
        <v>63396.700000000012</v>
      </c>
      <c r="L19" s="12">
        <v>28693.159999999996</v>
      </c>
      <c r="M19" s="12">
        <v>57129.97</v>
      </c>
      <c r="N19" s="12">
        <v>60339.62</v>
      </c>
      <c r="O19" s="12">
        <v>84632.42</v>
      </c>
    </row>
    <row r="20" spans="1:15" x14ac:dyDescent="0.25">
      <c r="A20" s="37"/>
      <c r="B20" s="31" t="s">
        <v>33</v>
      </c>
      <c r="C20" s="32"/>
      <c r="D20" s="11">
        <f t="shared" ref="D20:L20" si="0">SUM(D7:D19)</f>
        <v>2280977.23</v>
      </c>
      <c r="E20" s="11">
        <f t="shared" si="0"/>
        <v>2329987.4899999998</v>
      </c>
      <c r="F20" s="11">
        <f t="shared" si="0"/>
        <v>2242750.8599999989</v>
      </c>
      <c r="G20" s="11">
        <f t="shared" si="0"/>
        <v>2052863.9799999997</v>
      </c>
      <c r="H20" s="11">
        <f t="shared" si="0"/>
        <v>3280592.0899999994</v>
      </c>
      <c r="I20" s="11">
        <f t="shared" si="0"/>
        <v>1957640.4000000004</v>
      </c>
      <c r="J20" s="11">
        <f t="shared" si="0"/>
        <v>2658376.8400000008</v>
      </c>
      <c r="K20" s="11">
        <f t="shared" si="0"/>
        <v>2522556.4299999997</v>
      </c>
      <c r="L20" s="11">
        <f t="shared" si="0"/>
        <v>2354207.5400000028</v>
      </c>
      <c r="M20" s="11">
        <f t="shared" ref="M20:O20" si="1">SUM(M7:M19)</f>
        <v>2210978.0000000014</v>
      </c>
      <c r="N20" s="11">
        <f t="shared" si="1"/>
        <v>2378530.5300000007</v>
      </c>
      <c r="O20" s="11">
        <f t="shared" si="1"/>
        <v>2649383.6700000018</v>
      </c>
    </row>
    <row r="21" spans="1:15" x14ac:dyDescent="0.25">
      <c r="A21" s="37"/>
      <c r="B21" s="33" t="s">
        <v>34</v>
      </c>
      <c r="C21" s="3" t="s">
        <v>35</v>
      </c>
      <c r="D21" s="12">
        <v>516.66</v>
      </c>
      <c r="E21" s="12">
        <v>-26.45</v>
      </c>
      <c r="F21" s="12">
        <v>0</v>
      </c>
      <c r="G21" s="12">
        <v>0</v>
      </c>
      <c r="H21" s="12">
        <v>0</v>
      </c>
      <c r="I21" s="12">
        <v>0</v>
      </c>
      <c r="J21" s="12">
        <v>7783.44</v>
      </c>
      <c r="K21" s="12">
        <v>-3287.45</v>
      </c>
      <c r="L21" s="12">
        <v>25583.98</v>
      </c>
      <c r="M21" s="12">
        <v>0</v>
      </c>
      <c r="N21" s="12">
        <v>0</v>
      </c>
      <c r="O21" s="12">
        <v>0</v>
      </c>
    </row>
    <row r="22" spans="1:15" x14ac:dyDescent="0.25">
      <c r="A22" s="37"/>
      <c r="B22" s="34"/>
      <c r="C22" s="3" t="s">
        <v>36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</row>
    <row r="23" spans="1:15" x14ac:dyDescent="0.25">
      <c r="A23" s="37"/>
      <c r="B23" s="34"/>
      <c r="C23" s="3" t="s">
        <v>37</v>
      </c>
      <c r="D23" s="12">
        <v>6326.13</v>
      </c>
      <c r="E23" s="12">
        <v>5431.85</v>
      </c>
      <c r="F23" s="12">
        <v>25042.85</v>
      </c>
      <c r="G23" s="12">
        <v>5934.54</v>
      </c>
      <c r="H23" s="12">
        <v>5640.41</v>
      </c>
      <c r="I23" s="12">
        <v>1271.72</v>
      </c>
      <c r="J23" s="12">
        <v>11486.31</v>
      </c>
      <c r="K23" s="12">
        <v>14405.630000000001</v>
      </c>
      <c r="L23" s="12">
        <v>14114.16</v>
      </c>
      <c r="M23" s="12">
        <v>5295.48</v>
      </c>
      <c r="N23" s="12">
        <v>5703.91</v>
      </c>
      <c r="O23" s="12">
        <v>137.72999999999999</v>
      </c>
    </row>
    <row r="24" spans="1:15" x14ac:dyDescent="0.25">
      <c r="A24" s="37"/>
      <c r="B24" s="34"/>
      <c r="C24" s="3" t="s">
        <v>38</v>
      </c>
      <c r="D24" s="12">
        <v>-60.659999999999897</v>
      </c>
      <c r="E24" s="12">
        <v>742.33</v>
      </c>
      <c r="F24" s="12">
        <v>4513.3599999999997</v>
      </c>
      <c r="G24" s="12">
        <v>526.91</v>
      </c>
      <c r="H24" s="12">
        <v>10326.01</v>
      </c>
      <c r="I24" s="12">
        <v>461.5</v>
      </c>
      <c r="J24" s="12">
        <v>275.57</v>
      </c>
      <c r="K24" s="12">
        <v>731.77</v>
      </c>
      <c r="L24" s="12">
        <v>26616.39</v>
      </c>
      <c r="M24" s="12">
        <v>-7330.1100000000006</v>
      </c>
      <c r="N24" s="12">
        <v>-41466.939999999995</v>
      </c>
      <c r="O24" s="12">
        <v>14567.2</v>
      </c>
    </row>
    <row r="25" spans="1:15" x14ac:dyDescent="0.25">
      <c r="A25" s="37"/>
      <c r="B25" s="34"/>
      <c r="C25" s="3" t="s">
        <v>39</v>
      </c>
      <c r="D25" s="12">
        <v>-10750.69</v>
      </c>
      <c r="E25" s="12">
        <v>1777.92</v>
      </c>
      <c r="F25" s="12">
        <v>60.39</v>
      </c>
      <c r="G25" s="12">
        <v>0</v>
      </c>
      <c r="H25" s="12">
        <v>-82.66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377.33000000000004</v>
      </c>
    </row>
    <row r="26" spans="1:15" x14ac:dyDescent="0.25">
      <c r="A26" s="37"/>
      <c r="B26" s="34"/>
      <c r="C26" s="3" t="s">
        <v>40</v>
      </c>
      <c r="D26" s="12">
        <v>0</v>
      </c>
      <c r="E26" s="12">
        <v>0</v>
      </c>
      <c r="F26" s="12">
        <v>0</v>
      </c>
      <c r="G26" s="12">
        <v>63.19</v>
      </c>
      <c r="H26" s="12">
        <v>0</v>
      </c>
      <c r="I26" s="12">
        <v>0</v>
      </c>
      <c r="J26" s="12">
        <v>0</v>
      </c>
      <c r="K26" s="12">
        <v>4406.79</v>
      </c>
      <c r="L26" s="12">
        <v>4010.61</v>
      </c>
      <c r="M26" s="12">
        <v>0</v>
      </c>
      <c r="N26" s="12">
        <v>-8344.5300000000007</v>
      </c>
      <c r="O26" s="12">
        <v>0</v>
      </c>
    </row>
    <row r="27" spans="1:15" x14ac:dyDescent="0.25">
      <c r="A27" s="37"/>
      <c r="B27" s="34"/>
      <c r="C27" s="3" t="s">
        <v>41</v>
      </c>
      <c r="D27" s="12">
        <v>1654051.05</v>
      </c>
      <c r="E27" s="12">
        <v>723066.64</v>
      </c>
      <c r="F27" s="12">
        <v>543205.88</v>
      </c>
      <c r="G27" s="12">
        <v>868978.40000000026</v>
      </c>
      <c r="H27" s="12">
        <v>1066373.0100000002</v>
      </c>
      <c r="I27" s="12">
        <v>685649.68000000017</v>
      </c>
      <c r="J27" s="12">
        <v>853937.63</v>
      </c>
      <c r="K27" s="12">
        <v>1064497.6600000001</v>
      </c>
      <c r="L27" s="12">
        <v>1011341.2100000001</v>
      </c>
      <c r="M27" s="12">
        <v>1162723.18</v>
      </c>
      <c r="N27" s="12">
        <v>974509.32</v>
      </c>
      <c r="O27" s="12">
        <v>1125124.17</v>
      </c>
    </row>
    <row r="28" spans="1:15" x14ac:dyDescent="0.25">
      <c r="A28" s="37"/>
      <c r="B28" s="34"/>
      <c r="C28" s="3" t="s">
        <v>42</v>
      </c>
      <c r="D28" s="12">
        <v>19340.77</v>
      </c>
      <c r="E28" s="12">
        <v>5675.54</v>
      </c>
      <c r="F28" s="12">
        <v>5248.27</v>
      </c>
      <c r="G28" s="12">
        <v>5647.0999999999995</v>
      </c>
      <c r="H28" s="12">
        <v>6016.32</v>
      </c>
      <c r="I28" s="12">
        <v>5648.64</v>
      </c>
      <c r="J28" s="12">
        <v>6611.49</v>
      </c>
      <c r="K28" s="12">
        <v>5791.64</v>
      </c>
      <c r="L28" s="12">
        <v>4131.1400000000003</v>
      </c>
      <c r="M28" s="12">
        <v>6399.3099999999995</v>
      </c>
      <c r="N28" s="12">
        <v>5028.1499999999996</v>
      </c>
      <c r="O28" s="12">
        <v>13511.589999999998</v>
      </c>
    </row>
    <row r="29" spans="1:15" x14ac:dyDescent="0.25">
      <c r="A29" s="37"/>
      <c r="B29" s="34"/>
      <c r="C29" s="3" t="s">
        <v>43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7183.25</v>
      </c>
      <c r="M29" s="12">
        <v>0</v>
      </c>
      <c r="N29" s="12">
        <v>0</v>
      </c>
      <c r="O29" s="12">
        <v>0</v>
      </c>
    </row>
    <row r="30" spans="1:15" x14ac:dyDescent="0.25">
      <c r="A30" s="37"/>
      <c r="B30" s="34"/>
      <c r="C30" s="3" t="s">
        <v>44</v>
      </c>
      <c r="D30" s="12">
        <v>15013.93</v>
      </c>
      <c r="E30" s="12">
        <v>14464.82</v>
      </c>
      <c r="F30" s="12">
        <v>16946.77</v>
      </c>
      <c r="G30" s="12">
        <v>14865.919999999998</v>
      </c>
      <c r="H30" s="12">
        <v>16330.2</v>
      </c>
      <c r="I30" s="12">
        <v>12756.18</v>
      </c>
      <c r="J30" s="12">
        <v>3333.71</v>
      </c>
      <c r="K30" s="12">
        <v>14964.46</v>
      </c>
      <c r="L30" s="12">
        <v>6603.46</v>
      </c>
      <c r="M30" s="12">
        <v>10534.369999999999</v>
      </c>
      <c r="N30" s="12">
        <v>9149.5399999999991</v>
      </c>
      <c r="O30" s="12">
        <v>12995.94</v>
      </c>
    </row>
    <row r="31" spans="1:15" x14ac:dyDescent="0.25">
      <c r="A31" s="37"/>
      <c r="B31" s="31" t="s">
        <v>45</v>
      </c>
      <c r="C31" s="32"/>
      <c r="D31" s="11">
        <f t="shared" ref="D31:L31" si="2">SUM(D21:D30)</f>
        <v>1684437.19</v>
      </c>
      <c r="E31" s="11">
        <f t="shared" si="2"/>
        <v>751132.65</v>
      </c>
      <c r="F31" s="11">
        <f t="shared" si="2"/>
        <v>595017.52</v>
      </c>
      <c r="G31" s="11">
        <f t="shared" si="2"/>
        <v>896016.06000000029</v>
      </c>
      <c r="H31" s="11">
        <f t="shared" si="2"/>
        <v>1104603.2900000003</v>
      </c>
      <c r="I31" s="11">
        <f t="shared" si="2"/>
        <v>705787.7200000002</v>
      </c>
      <c r="J31" s="11">
        <f t="shared" si="2"/>
        <v>883428.14999999991</v>
      </c>
      <c r="K31" s="11">
        <f t="shared" si="2"/>
        <v>1101510.5</v>
      </c>
      <c r="L31" s="11">
        <f t="shared" si="2"/>
        <v>1099584.2</v>
      </c>
      <c r="M31" s="11">
        <f t="shared" ref="M31:O31" si="3">SUM(M21:M30)</f>
        <v>1177622.2300000002</v>
      </c>
      <c r="N31" s="11">
        <f t="shared" si="3"/>
        <v>944579.45000000007</v>
      </c>
      <c r="O31" s="11">
        <f t="shared" si="3"/>
        <v>1166713.96</v>
      </c>
    </row>
    <row r="32" spans="1:15" x14ac:dyDescent="0.25">
      <c r="A32" s="37"/>
      <c r="B32" s="33" t="s">
        <v>46</v>
      </c>
      <c r="C32" s="3" t="s">
        <v>47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</row>
    <row r="33" spans="1:15" x14ac:dyDescent="0.25">
      <c r="A33" s="37"/>
      <c r="B33" s="34"/>
      <c r="C33" s="3" t="s">
        <v>48</v>
      </c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</row>
    <row r="34" spans="1:15" x14ac:dyDescent="0.25">
      <c r="A34" s="37"/>
      <c r="B34" s="34"/>
      <c r="C34" s="3" t="s">
        <v>49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</row>
    <row r="35" spans="1:15" x14ac:dyDescent="0.25">
      <c r="A35" s="37"/>
      <c r="B35" s="34"/>
      <c r="C35" s="3" t="s">
        <v>50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</row>
    <row r="36" spans="1:15" x14ac:dyDescent="0.25">
      <c r="A36" s="37"/>
      <c r="B36" s="35"/>
      <c r="C36" s="3" t="s">
        <v>51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</row>
    <row r="37" spans="1:15" x14ac:dyDescent="0.25">
      <c r="A37" s="38"/>
      <c r="B37" s="31" t="s">
        <v>52</v>
      </c>
      <c r="C37" s="32"/>
      <c r="D37" s="11">
        <f t="shared" ref="D37:L37" si="4">SUM(D32:D36)</f>
        <v>0</v>
      </c>
      <c r="E37" s="11">
        <f t="shared" si="4"/>
        <v>0</v>
      </c>
      <c r="F37" s="11">
        <f t="shared" si="4"/>
        <v>0</v>
      </c>
      <c r="G37" s="11">
        <f t="shared" si="4"/>
        <v>0</v>
      </c>
      <c r="H37" s="11">
        <f t="shared" si="4"/>
        <v>0</v>
      </c>
      <c r="I37" s="11">
        <f t="shared" si="4"/>
        <v>0</v>
      </c>
      <c r="J37" s="11">
        <f t="shared" si="4"/>
        <v>0</v>
      </c>
      <c r="K37" s="11">
        <f t="shared" si="4"/>
        <v>0</v>
      </c>
      <c r="L37" s="11">
        <f t="shared" si="4"/>
        <v>0</v>
      </c>
      <c r="M37" s="11">
        <f t="shared" ref="M37:O37" si="5">SUM(M32:M36)</f>
        <v>0</v>
      </c>
      <c r="N37" s="11">
        <f t="shared" si="5"/>
        <v>0</v>
      </c>
      <c r="O37" s="11">
        <f t="shared" si="5"/>
        <v>0</v>
      </c>
    </row>
    <row r="38" spans="1:15" x14ac:dyDescent="0.25">
      <c r="A38" s="29" t="s">
        <v>59</v>
      </c>
      <c r="B38" s="30"/>
      <c r="C38" s="42"/>
      <c r="D38" s="4">
        <f t="shared" ref="D38:L38" si="6">D37+D31+D20</f>
        <v>3965414.42</v>
      </c>
      <c r="E38" s="4">
        <f t="shared" si="6"/>
        <v>3081120.1399999997</v>
      </c>
      <c r="F38" s="4">
        <f t="shared" si="6"/>
        <v>2837768.379999999</v>
      </c>
      <c r="G38" s="4">
        <f t="shared" si="6"/>
        <v>2948880.04</v>
      </c>
      <c r="H38" s="4">
        <f t="shared" si="6"/>
        <v>4385195.38</v>
      </c>
      <c r="I38" s="4">
        <f t="shared" si="6"/>
        <v>2663428.1200000006</v>
      </c>
      <c r="J38" s="4">
        <f t="shared" si="6"/>
        <v>3541804.9900000007</v>
      </c>
      <c r="K38" s="4">
        <f t="shared" si="6"/>
        <v>3624066.9299999997</v>
      </c>
      <c r="L38" s="4">
        <f t="shared" si="6"/>
        <v>3453791.740000003</v>
      </c>
      <c r="M38" s="4">
        <f t="shared" ref="M38:O38" si="7">M37+M31+M20</f>
        <v>3388600.2300000014</v>
      </c>
      <c r="N38" s="4">
        <f t="shared" si="7"/>
        <v>3323109.9800000009</v>
      </c>
      <c r="O38" s="4">
        <f t="shared" si="7"/>
        <v>3816097.6300000018</v>
      </c>
    </row>
  </sheetData>
  <mergeCells count="8">
    <mergeCell ref="A38:C38"/>
    <mergeCell ref="B7:B19"/>
    <mergeCell ref="B20:C20"/>
    <mergeCell ref="A7:A37"/>
    <mergeCell ref="B21:B30"/>
    <mergeCell ref="B31:C31"/>
    <mergeCell ref="B32:B36"/>
    <mergeCell ref="B37:C37"/>
  </mergeCells>
  <pageMargins left="0.25" right="0.25" top="0.75" bottom="0.75" header="0.3" footer="0.3"/>
  <pageSetup scale="50" orientation="landscape" r:id="rId1"/>
  <headerFooter>
    <oddFooter>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4BDF9-9EAE-4B0A-AC59-2A6F384C0ECA}">
  <dimension ref="A1:O39"/>
  <sheetViews>
    <sheetView showGridLines="0" zoomScaleNormal="100" workbookViewId="0"/>
  </sheetViews>
  <sheetFormatPr defaultColWidth="9.109375" defaultRowHeight="13.8" x14ac:dyDescent="0.25"/>
  <cols>
    <col min="1" max="1" width="32.44140625" style="2" bestFit="1" customWidth="1"/>
    <col min="2" max="2" width="35.109375" style="2" bestFit="1" customWidth="1"/>
    <col min="3" max="3" width="59.5546875" style="2" bestFit="1" customWidth="1"/>
    <col min="4" max="15" width="11.33203125" style="2" bestFit="1" customWidth="1"/>
    <col min="16" max="16384" width="9.109375" style="2"/>
  </cols>
  <sheetData>
    <row r="1" spans="1:15" customFormat="1" ht="17.399999999999999" x14ac:dyDescent="0.3">
      <c r="A1" s="5" t="s">
        <v>0</v>
      </c>
    </row>
    <row r="2" spans="1:15" customFormat="1" ht="14.4" x14ac:dyDescent="0.3">
      <c r="A2" s="2" t="s">
        <v>1</v>
      </c>
    </row>
    <row r="3" spans="1:15" customFormat="1" ht="14.4" x14ac:dyDescent="0.3">
      <c r="A3" s="6">
        <f>'Total Allocated Cost'!A3</f>
        <v>46022</v>
      </c>
    </row>
    <row r="4" spans="1:15" x14ac:dyDescent="0.25">
      <c r="A4" s="2" t="s">
        <v>54</v>
      </c>
    </row>
    <row r="6" spans="1:15" x14ac:dyDescent="0.25">
      <c r="A6" s="1" t="s">
        <v>3</v>
      </c>
      <c r="B6" s="1" t="s">
        <v>4</v>
      </c>
      <c r="C6" s="1" t="s">
        <v>5</v>
      </c>
      <c r="D6" s="14" t="s">
        <v>6</v>
      </c>
      <c r="E6" s="14" t="s">
        <v>7</v>
      </c>
      <c r="F6" s="14" t="s">
        <v>8</v>
      </c>
      <c r="G6" s="14" t="s">
        <v>9</v>
      </c>
      <c r="H6" s="14" t="s">
        <v>10</v>
      </c>
      <c r="I6" s="14" t="s">
        <v>11</v>
      </c>
      <c r="J6" s="14" t="s">
        <v>12</v>
      </c>
      <c r="K6" s="14" t="s">
        <v>13</v>
      </c>
      <c r="L6" s="14" t="s">
        <v>14</v>
      </c>
      <c r="M6" s="27" t="s">
        <v>15</v>
      </c>
      <c r="N6" s="27" t="s">
        <v>16</v>
      </c>
      <c r="O6" s="28" t="s">
        <v>17</v>
      </c>
    </row>
    <row r="7" spans="1:15" x14ac:dyDescent="0.25">
      <c r="A7" s="39" t="s">
        <v>54</v>
      </c>
      <c r="B7" s="39" t="s">
        <v>19</v>
      </c>
      <c r="C7" s="3" t="s">
        <v>20</v>
      </c>
      <c r="D7" s="12">
        <v>-2282.5</v>
      </c>
      <c r="E7" s="12">
        <v>-820.77</v>
      </c>
      <c r="F7" s="12">
        <v>7511.09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</row>
    <row r="8" spans="1:15" x14ac:dyDescent="0.25">
      <c r="A8" s="40"/>
      <c r="B8" s="40"/>
      <c r="C8" s="3" t="s">
        <v>21</v>
      </c>
      <c r="D8" s="12">
        <v>43721.240000000005</v>
      </c>
      <c r="E8" s="12">
        <v>39485.360000000001</v>
      </c>
      <c r="F8" s="12">
        <v>59517.960000000006</v>
      </c>
      <c r="G8" s="12">
        <v>45703.849999999991</v>
      </c>
      <c r="H8" s="12">
        <v>48788.759999999995</v>
      </c>
      <c r="I8" s="12">
        <v>57480.23</v>
      </c>
      <c r="J8" s="12">
        <v>50888.579999999994</v>
      </c>
      <c r="K8" s="12">
        <v>30107.53</v>
      </c>
      <c r="L8" s="12">
        <v>31623.02</v>
      </c>
      <c r="M8" s="12">
        <v>15191.699999999999</v>
      </c>
      <c r="N8" s="12">
        <v>10671.06</v>
      </c>
      <c r="O8" s="12">
        <v>14823.71</v>
      </c>
    </row>
    <row r="9" spans="1:15" x14ac:dyDescent="0.25">
      <c r="A9" s="40"/>
      <c r="B9" s="40"/>
      <c r="C9" s="3" t="s">
        <v>22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</row>
    <row r="10" spans="1:15" x14ac:dyDescent="0.25">
      <c r="A10" s="40"/>
      <c r="B10" s="40"/>
      <c r="C10" s="3" t="s">
        <v>23</v>
      </c>
      <c r="D10" s="12">
        <v>134892.31999999998</v>
      </c>
      <c r="E10" s="12">
        <v>138173.75999999992</v>
      </c>
      <c r="F10" s="12">
        <v>-256705.72999999995</v>
      </c>
      <c r="G10" s="12">
        <v>108688.12999999998</v>
      </c>
      <c r="H10" s="12">
        <v>106966.19999999991</v>
      </c>
      <c r="I10" s="12">
        <v>-192326.28000000009</v>
      </c>
      <c r="J10" s="12">
        <v>579061.62</v>
      </c>
      <c r="K10" s="12">
        <v>-103820.92999999998</v>
      </c>
      <c r="L10" s="12">
        <v>8844.9500000000971</v>
      </c>
      <c r="M10" s="12">
        <v>68783.519999999975</v>
      </c>
      <c r="N10" s="12">
        <v>49986.810000000034</v>
      </c>
      <c r="O10" s="12">
        <v>53408.369999999937</v>
      </c>
    </row>
    <row r="11" spans="1:15" x14ac:dyDescent="0.25">
      <c r="A11" s="40"/>
      <c r="B11" s="40"/>
      <c r="C11" s="3" t="s">
        <v>24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</row>
    <row r="12" spans="1:15" x14ac:dyDescent="0.25">
      <c r="A12" s="40"/>
      <c r="B12" s="40"/>
      <c r="C12" s="3" t="s">
        <v>25</v>
      </c>
      <c r="D12" s="12">
        <v>4520.47</v>
      </c>
      <c r="E12" s="12">
        <v>16894.59</v>
      </c>
      <c r="F12" s="12">
        <v>7034.74</v>
      </c>
      <c r="G12" s="12">
        <v>6250.7800000000007</v>
      </c>
      <c r="H12" s="12">
        <v>13008.1</v>
      </c>
      <c r="I12" s="12">
        <v>6550.58</v>
      </c>
      <c r="J12" s="12">
        <v>10216.130000000001</v>
      </c>
      <c r="K12" s="12">
        <v>14898.000000000002</v>
      </c>
      <c r="L12" s="12">
        <v>5112.4399999999987</v>
      </c>
      <c r="M12" s="12">
        <v>7167.6399999999994</v>
      </c>
      <c r="N12" s="12">
        <v>5885.0900000000011</v>
      </c>
      <c r="O12" s="12">
        <v>3542.7</v>
      </c>
    </row>
    <row r="13" spans="1:15" x14ac:dyDescent="0.25">
      <c r="A13" s="40"/>
      <c r="B13" s="40"/>
      <c r="C13" s="3" t="s">
        <v>26</v>
      </c>
      <c r="D13" s="12"/>
      <c r="E13" s="12"/>
      <c r="F13" s="12"/>
      <c r="G13" s="12"/>
      <c r="H13" s="12"/>
      <c r="I13" s="24"/>
      <c r="J13" s="26"/>
      <c r="K13" s="26">
        <v>0</v>
      </c>
      <c r="L13" s="26">
        <v>0</v>
      </c>
      <c r="M13" s="26">
        <v>-102.19</v>
      </c>
      <c r="N13" s="26">
        <v>780.55000000000007</v>
      </c>
      <c r="O13" s="26">
        <v>-1454.3100000000002</v>
      </c>
    </row>
    <row r="14" spans="1:15" x14ac:dyDescent="0.25">
      <c r="A14" s="40"/>
      <c r="B14" s="40"/>
      <c r="C14" s="3" t="s">
        <v>27</v>
      </c>
      <c r="D14" s="12">
        <v>13928.35</v>
      </c>
      <c r="E14" s="12">
        <v>33113.160000000003</v>
      </c>
      <c r="F14" s="12">
        <v>69715.59</v>
      </c>
      <c r="G14" s="12">
        <v>32553.970000000005</v>
      </c>
      <c r="H14" s="12">
        <v>66369.59</v>
      </c>
      <c r="I14" s="24">
        <v>31802.92</v>
      </c>
      <c r="J14" s="24">
        <v>54259.270000000011</v>
      </c>
      <c r="K14" s="24">
        <v>31220.080000000002</v>
      </c>
      <c r="L14" s="24">
        <v>38404.67</v>
      </c>
      <c r="M14" s="12">
        <v>47394.5</v>
      </c>
      <c r="N14" s="12">
        <v>34612.86</v>
      </c>
      <c r="O14" s="12">
        <v>31941.03</v>
      </c>
    </row>
    <row r="15" spans="1:15" x14ac:dyDescent="0.25">
      <c r="A15" s="40"/>
      <c r="B15" s="40"/>
      <c r="C15" s="3" t="s">
        <v>28</v>
      </c>
      <c r="D15" s="12">
        <v>-24531.5</v>
      </c>
      <c r="E15" s="12">
        <v>-21244</v>
      </c>
      <c r="F15" s="12">
        <v>-29162.85</v>
      </c>
      <c r="G15" s="12">
        <v>-25153.85</v>
      </c>
      <c r="H15" s="12">
        <v>-24615.74</v>
      </c>
      <c r="I15" s="24">
        <v>-26668.670000000002</v>
      </c>
      <c r="J15" s="24">
        <v>-24074.84</v>
      </c>
      <c r="K15" s="24">
        <v>-22156.300000000003</v>
      </c>
      <c r="L15" s="24">
        <v>-18849.960000000003</v>
      </c>
      <c r="M15" s="12">
        <v>-23604.510000000002</v>
      </c>
      <c r="N15" s="12">
        <v>-22388.359999999997</v>
      </c>
      <c r="O15" s="12">
        <v>-23914.53</v>
      </c>
    </row>
    <row r="16" spans="1:15" x14ac:dyDescent="0.25">
      <c r="A16" s="40"/>
      <c r="B16" s="40"/>
      <c r="C16" s="3" t="s">
        <v>29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15" x14ac:dyDescent="0.25">
      <c r="A17" s="40"/>
      <c r="B17" s="40"/>
      <c r="C17" s="3" t="s">
        <v>30</v>
      </c>
      <c r="D17" s="12">
        <v>109529.66</v>
      </c>
      <c r="E17" s="12">
        <v>102964.65999999999</v>
      </c>
      <c r="F17" s="12">
        <v>183570.56</v>
      </c>
      <c r="G17" s="12">
        <v>63430.340000000011</v>
      </c>
      <c r="H17" s="12">
        <v>85023.38</v>
      </c>
      <c r="I17" s="12">
        <v>89937.950000000012</v>
      </c>
      <c r="J17" s="12">
        <v>70664.600000000006</v>
      </c>
      <c r="K17" s="12">
        <v>91304.320000000007</v>
      </c>
      <c r="L17" s="12">
        <v>92383.750000000015</v>
      </c>
      <c r="M17" s="12">
        <v>72387.829999999987</v>
      </c>
      <c r="N17" s="12">
        <v>87089.090000000026</v>
      </c>
      <c r="O17" s="12">
        <v>78603.069999999992</v>
      </c>
    </row>
    <row r="18" spans="1:15" x14ac:dyDescent="0.25">
      <c r="A18" s="40"/>
      <c r="B18" s="40"/>
      <c r="C18" s="3" t="s">
        <v>31</v>
      </c>
      <c r="D18" s="12">
        <v>32407.280000000002</v>
      </c>
      <c r="E18" s="12">
        <v>54312.13</v>
      </c>
      <c r="F18" s="12">
        <v>45931.91</v>
      </c>
      <c r="G18" s="12">
        <v>23020.740000000005</v>
      </c>
      <c r="H18" s="12">
        <v>50157.919999999991</v>
      </c>
      <c r="I18" s="12">
        <v>38063.339999999997</v>
      </c>
      <c r="J18" s="12">
        <v>52545.68</v>
      </c>
      <c r="K18" s="12">
        <v>51334.57</v>
      </c>
      <c r="L18" s="12">
        <v>67070.210000000006</v>
      </c>
      <c r="M18" s="12">
        <v>48549.349999999991</v>
      </c>
      <c r="N18" s="12">
        <v>56367.94000000001</v>
      </c>
      <c r="O18" s="12">
        <v>40605.019999999997</v>
      </c>
    </row>
    <row r="19" spans="1:15" x14ac:dyDescent="0.25">
      <c r="A19" s="40"/>
      <c r="B19" s="41"/>
      <c r="C19" s="3" t="s">
        <v>32</v>
      </c>
      <c r="D19" s="12">
        <v>28542.61</v>
      </c>
      <c r="E19" s="12">
        <v>28859.3</v>
      </c>
      <c r="F19" s="12">
        <v>28771.81</v>
      </c>
      <c r="G19" s="12">
        <v>28862.390000000003</v>
      </c>
      <c r="H19" s="12">
        <v>27049.740000000005</v>
      </c>
      <c r="I19" s="12">
        <v>29006.160000000003</v>
      </c>
      <c r="J19" s="12">
        <v>29116.420000000002</v>
      </c>
      <c r="K19" s="12">
        <v>32142.140000000007</v>
      </c>
      <c r="L19" s="12">
        <v>28181.459999999992</v>
      </c>
      <c r="M19" s="12">
        <v>30806.79</v>
      </c>
      <c r="N19" s="12">
        <v>28005.53</v>
      </c>
      <c r="O19" s="12">
        <v>26624.879999999997</v>
      </c>
    </row>
    <row r="20" spans="1:15" x14ac:dyDescent="0.25">
      <c r="A20" s="40"/>
      <c r="B20" s="31" t="s">
        <v>33</v>
      </c>
      <c r="C20" s="32"/>
      <c r="D20" s="11">
        <f t="shared" ref="D20:H20" si="0">SUM(D7:D19)</f>
        <v>340727.93000000005</v>
      </c>
      <c r="E20" s="11">
        <f t="shared" si="0"/>
        <v>391738.18999999989</v>
      </c>
      <c r="F20" s="11">
        <f t="shared" si="0"/>
        <v>116185.08000000005</v>
      </c>
      <c r="G20" s="11">
        <f t="shared" si="0"/>
        <v>283356.34999999998</v>
      </c>
      <c r="H20" s="11">
        <f t="shared" si="0"/>
        <v>372747.9499999999</v>
      </c>
      <c r="I20" s="11">
        <f t="shared" ref="I20:L20" si="1">SUM(I7:I19)</f>
        <v>33846.229999999938</v>
      </c>
      <c r="J20" s="11">
        <f t="shared" si="1"/>
        <v>822677.46000000008</v>
      </c>
      <c r="K20" s="11">
        <f t="shared" si="1"/>
        <v>125029.41000000003</v>
      </c>
      <c r="L20" s="11">
        <f t="shared" si="1"/>
        <v>252770.54000000012</v>
      </c>
      <c r="M20" s="11">
        <f t="shared" ref="M20:O20" si="2">SUM(M7:M19)</f>
        <v>266574.62999999995</v>
      </c>
      <c r="N20" s="11">
        <f t="shared" si="2"/>
        <v>251010.57000000007</v>
      </c>
      <c r="O20" s="11">
        <f t="shared" si="2"/>
        <v>224179.93999999992</v>
      </c>
    </row>
    <row r="21" spans="1:15" x14ac:dyDescent="0.25">
      <c r="A21" s="40"/>
      <c r="B21" s="39" t="s">
        <v>34</v>
      </c>
      <c r="C21" s="3" t="s">
        <v>35</v>
      </c>
      <c r="D21" s="12">
        <v>0</v>
      </c>
      <c r="E21" s="12">
        <v>21775.879999999997</v>
      </c>
      <c r="F21" s="12">
        <v>58744.429999999993</v>
      </c>
      <c r="G21" s="12">
        <v>152557.41999999998</v>
      </c>
      <c r="H21" s="12">
        <v>142778.16999999998</v>
      </c>
      <c r="I21" s="12">
        <v>140188.31</v>
      </c>
      <c r="J21" s="12">
        <v>-253561.87000000005</v>
      </c>
      <c r="K21" s="12">
        <v>218793.16</v>
      </c>
      <c r="L21" s="12">
        <v>265710.41000000003</v>
      </c>
      <c r="M21" s="12">
        <v>178063.56</v>
      </c>
      <c r="N21" s="12">
        <v>181997.9</v>
      </c>
      <c r="O21" s="12">
        <v>4491921.22</v>
      </c>
    </row>
    <row r="22" spans="1:15" x14ac:dyDescent="0.25">
      <c r="A22" s="40"/>
      <c r="B22" s="40"/>
      <c r="C22" s="3" t="s">
        <v>36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</row>
    <row r="23" spans="1:15" x14ac:dyDescent="0.25">
      <c r="A23" s="40"/>
      <c r="B23" s="40"/>
      <c r="C23" s="3" t="s">
        <v>37</v>
      </c>
      <c r="D23" s="12">
        <v>63161.950000000004</v>
      </c>
      <c r="E23" s="12">
        <v>73636.23</v>
      </c>
      <c r="F23" s="12">
        <v>73025.55</v>
      </c>
      <c r="G23" s="12">
        <v>991.73</v>
      </c>
      <c r="H23" s="12">
        <v>85921.900000000009</v>
      </c>
      <c r="I23" s="12">
        <v>79397.910000000018</v>
      </c>
      <c r="J23" s="12">
        <v>85353.79</v>
      </c>
      <c r="K23" s="12">
        <v>53907.61</v>
      </c>
      <c r="L23" s="12">
        <v>58177.280000000006</v>
      </c>
      <c r="M23" s="12">
        <v>36364.629999999997</v>
      </c>
      <c r="N23" s="12">
        <v>40087.310000000005</v>
      </c>
      <c r="O23" s="12">
        <v>66565.27</v>
      </c>
    </row>
    <row r="24" spans="1:15" x14ac:dyDescent="0.25">
      <c r="A24" s="40"/>
      <c r="B24" s="40"/>
      <c r="C24" s="3" t="s">
        <v>38</v>
      </c>
      <c r="D24" s="12">
        <v>189851.21000000002</v>
      </c>
      <c r="E24" s="12">
        <v>168040.21</v>
      </c>
      <c r="F24" s="12">
        <v>348595.53</v>
      </c>
      <c r="G24" s="12">
        <v>164163.59</v>
      </c>
      <c r="H24" s="12">
        <v>179546.19999999998</v>
      </c>
      <c r="I24" s="24">
        <v>336144.99000000005</v>
      </c>
      <c r="J24" s="24">
        <v>193430.91999999995</v>
      </c>
      <c r="K24" s="24">
        <v>307081.0700000003</v>
      </c>
      <c r="L24" s="24">
        <v>248854.27999999997</v>
      </c>
      <c r="M24" s="12">
        <v>196084.88000000003</v>
      </c>
      <c r="N24" s="12">
        <v>186126.32000000004</v>
      </c>
      <c r="O24" s="12">
        <v>267728.91000000003</v>
      </c>
    </row>
    <row r="25" spans="1:15" x14ac:dyDescent="0.25">
      <c r="A25" s="40"/>
      <c r="B25" s="40"/>
      <c r="C25" s="3" t="s">
        <v>39</v>
      </c>
      <c r="D25" s="12">
        <v>0</v>
      </c>
      <c r="E25" s="12">
        <v>28.37</v>
      </c>
      <c r="F25" s="12">
        <v>5.2600000000000016</v>
      </c>
      <c r="G25" s="12">
        <v>0</v>
      </c>
      <c r="H25" s="12">
        <v>272.45</v>
      </c>
      <c r="I25" s="24">
        <v>1374.3500000000001</v>
      </c>
      <c r="J25" s="24">
        <v>0</v>
      </c>
      <c r="K25" s="24">
        <v>182122.14</v>
      </c>
      <c r="L25" s="24">
        <v>502.25000000000006</v>
      </c>
      <c r="M25" s="12">
        <v>216.74</v>
      </c>
      <c r="N25" s="12">
        <v>0</v>
      </c>
      <c r="O25" s="12">
        <v>48706.960000000006</v>
      </c>
    </row>
    <row r="26" spans="1:15" x14ac:dyDescent="0.25">
      <c r="A26" s="40"/>
      <c r="B26" s="40"/>
      <c r="C26" s="3" t="s">
        <v>55</v>
      </c>
      <c r="D26" s="12"/>
      <c r="E26" s="12"/>
      <c r="F26" s="12"/>
      <c r="G26" s="12"/>
      <c r="H26" s="12"/>
      <c r="I26" s="24"/>
      <c r="J26" s="24"/>
      <c r="K26" s="24"/>
      <c r="L26" s="24"/>
      <c r="M26" s="24"/>
      <c r="N26" s="24"/>
      <c r="O26" s="24"/>
    </row>
    <row r="27" spans="1:15" x14ac:dyDescent="0.25">
      <c r="A27" s="40"/>
      <c r="B27" s="40"/>
      <c r="C27" s="3" t="s">
        <v>40</v>
      </c>
      <c r="D27" s="12">
        <v>488795.83</v>
      </c>
      <c r="E27" s="12">
        <v>414985.09</v>
      </c>
      <c r="F27" s="12">
        <v>679519.55999999982</v>
      </c>
      <c r="G27" s="12">
        <v>413201.39000000007</v>
      </c>
      <c r="H27" s="12">
        <v>476852.7099999999</v>
      </c>
      <c r="I27" s="24">
        <v>706231.49</v>
      </c>
      <c r="J27" s="24">
        <v>453195.05999999994</v>
      </c>
      <c r="K27" s="24">
        <v>611530.86999999976</v>
      </c>
      <c r="L27" s="24">
        <v>882809.40999999968</v>
      </c>
      <c r="M27" s="12">
        <v>484562.04</v>
      </c>
      <c r="N27" s="12">
        <v>456090.55000000005</v>
      </c>
      <c r="O27" s="12">
        <v>526954.60999999964</v>
      </c>
    </row>
    <row r="28" spans="1:15" x14ac:dyDescent="0.25">
      <c r="A28" s="40"/>
      <c r="B28" s="40"/>
      <c r="C28" s="3" t="s">
        <v>41</v>
      </c>
      <c r="D28" s="12">
        <v>-44.44</v>
      </c>
      <c r="E28" s="12">
        <v>536.37</v>
      </c>
      <c r="F28" s="12">
        <v>10821.14</v>
      </c>
      <c r="G28" s="12">
        <v>-563.43999999999937</v>
      </c>
      <c r="H28" s="12">
        <v>611.34</v>
      </c>
      <c r="I28" s="12">
        <v>-1419.0300000000002</v>
      </c>
      <c r="J28" s="12">
        <v>-401.23</v>
      </c>
      <c r="K28" s="12">
        <v>-734.49</v>
      </c>
      <c r="L28" s="12">
        <v>113.01999999999995</v>
      </c>
      <c r="M28" s="12">
        <v>-2034.9700000000003</v>
      </c>
      <c r="N28" s="12">
        <v>1397.39</v>
      </c>
      <c r="O28" s="12">
        <v>-757.94999999999993</v>
      </c>
    </row>
    <row r="29" spans="1:15" x14ac:dyDescent="0.25">
      <c r="A29" s="40"/>
      <c r="B29" s="40"/>
      <c r="C29" s="3" t="s">
        <v>42</v>
      </c>
      <c r="D29" s="12">
        <v>69481.569999999992</v>
      </c>
      <c r="E29" s="12">
        <v>77261.760000000009</v>
      </c>
      <c r="F29" s="12">
        <v>58011.369999999995</v>
      </c>
      <c r="G29" s="12">
        <v>57744.5</v>
      </c>
      <c r="H29" s="12">
        <v>69750.73</v>
      </c>
      <c r="I29" s="12">
        <v>42475.37000000001</v>
      </c>
      <c r="J29" s="12">
        <v>33816.71</v>
      </c>
      <c r="K29" s="12">
        <v>96263.299999999974</v>
      </c>
      <c r="L29" s="12">
        <v>78653.400000000009</v>
      </c>
      <c r="M29" s="12">
        <v>741563.92999999982</v>
      </c>
      <c r="N29" s="12">
        <v>65114.239999999991</v>
      </c>
      <c r="O29" s="12">
        <v>56689.969999999987</v>
      </c>
    </row>
    <row r="30" spans="1:15" x14ac:dyDescent="0.25">
      <c r="A30" s="40"/>
      <c r="B30" s="40"/>
      <c r="C30" s="3" t="s">
        <v>43</v>
      </c>
      <c r="D30" s="12">
        <v>66721.37</v>
      </c>
      <c r="E30" s="12">
        <v>77504.09</v>
      </c>
      <c r="F30" s="12">
        <v>110623.96</v>
      </c>
      <c r="G30" s="12">
        <v>66042.170000000027</v>
      </c>
      <c r="H30" s="12">
        <v>130774.47999999998</v>
      </c>
      <c r="I30" s="12">
        <v>126392.47</v>
      </c>
      <c r="J30" s="12">
        <v>98964.73000000001</v>
      </c>
      <c r="K30" s="12">
        <v>130078.55</v>
      </c>
      <c r="L30" s="12">
        <v>103670.86999999998</v>
      </c>
      <c r="M30" s="12">
        <v>102211.73999999999</v>
      </c>
      <c r="N30" s="12">
        <v>103679.03999999999</v>
      </c>
      <c r="O30" s="12">
        <v>71257.81</v>
      </c>
    </row>
    <row r="31" spans="1:15" x14ac:dyDescent="0.25">
      <c r="A31" s="40"/>
      <c r="B31" s="41"/>
      <c r="C31" s="3" t="s">
        <v>44</v>
      </c>
      <c r="D31" s="12">
        <v>2209.5800000000145</v>
      </c>
      <c r="E31" s="12">
        <v>0</v>
      </c>
      <c r="F31" s="12">
        <v>626.54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</row>
    <row r="32" spans="1:15" x14ac:dyDescent="0.25">
      <c r="A32" s="40"/>
      <c r="B32" s="31" t="s">
        <v>45</v>
      </c>
      <c r="C32" s="32"/>
      <c r="D32" s="11">
        <f t="shared" ref="D32:L32" si="3">SUM(D21:D31)</f>
        <v>880177.07</v>
      </c>
      <c r="E32" s="11">
        <f t="shared" si="3"/>
        <v>833768</v>
      </c>
      <c r="F32" s="11">
        <f t="shared" si="3"/>
        <v>1339973.3399999999</v>
      </c>
      <c r="G32" s="11">
        <f t="shared" si="3"/>
        <v>854137.36000000022</v>
      </c>
      <c r="H32" s="11">
        <f t="shared" si="3"/>
        <v>1086507.98</v>
      </c>
      <c r="I32" s="11">
        <f t="shared" si="3"/>
        <v>1430785.86</v>
      </c>
      <c r="J32" s="11">
        <f t="shared" si="3"/>
        <v>610798.10999999987</v>
      </c>
      <c r="K32" s="11">
        <f t="shared" si="3"/>
        <v>1599042.2100000002</v>
      </c>
      <c r="L32" s="11">
        <f t="shared" si="3"/>
        <v>1638490.9199999995</v>
      </c>
      <c r="M32" s="11">
        <f t="shared" ref="M32:O32" si="4">SUM(M21:M31)</f>
        <v>1737032.55</v>
      </c>
      <c r="N32" s="11">
        <f t="shared" si="4"/>
        <v>1034492.7500000001</v>
      </c>
      <c r="O32" s="11">
        <f t="shared" si="4"/>
        <v>5529066.799999998</v>
      </c>
    </row>
    <row r="33" spans="1:15" x14ac:dyDescent="0.25">
      <c r="A33" s="40"/>
      <c r="B33" s="39" t="s">
        <v>46</v>
      </c>
      <c r="C33" s="3" t="s">
        <v>47</v>
      </c>
      <c r="D33" s="12">
        <v>0</v>
      </c>
      <c r="E33" s="12">
        <v>0</v>
      </c>
      <c r="F33" s="12">
        <v>0</v>
      </c>
      <c r="G33" s="12"/>
      <c r="H33" s="12"/>
      <c r="I33" s="12"/>
      <c r="J33" s="12"/>
      <c r="K33" s="12"/>
      <c r="L33" s="12"/>
      <c r="M33" s="12"/>
      <c r="N33" s="12"/>
      <c r="O33" s="12"/>
    </row>
    <row r="34" spans="1:15" x14ac:dyDescent="0.25">
      <c r="A34" s="40"/>
      <c r="B34" s="40"/>
      <c r="C34" s="3" t="s">
        <v>48</v>
      </c>
      <c r="D34" s="12">
        <v>26721.040000000001</v>
      </c>
      <c r="E34" s="12">
        <v>22163.09</v>
      </c>
      <c r="F34" s="12">
        <v>25144.34</v>
      </c>
      <c r="G34" s="12">
        <v>27656.159999999996</v>
      </c>
      <c r="H34" s="12">
        <v>24912.560000000001</v>
      </c>
      <c r="I34" s="12">
        <v>26264.1</v>
      </c>
      <c r="J34" s="12">
        <v>19608.79</v>
      </c>
      <c r="K34" s="12">
        <v>27919.53</v>
      </c>
      <c r="L34" s="12">
        <v>22699.440000000002</v>
      </c>
      <c r="M34" s="12">
        <v>29169.88</v>
      </c>
      <c r="N34" s="12">
        <v>27506.420000000002</v>
      </c>
      <c r="O34" s="12">
        <v>31908.13</v>
      </c>
    </row>
    <row r="35" spans="1:15" x14ac:dyDescent="0.25">
      <c r="A35" s="40"/>
      <c r="B35" s="40"/>
      <c r="C35" s="3" t="s">
        <v>49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</row>
    <row r="36" spans="1:15" x14ac:dyDescent="0.25">
      <c r="A36" s="40"/>
      <c r="B36" s="40"/>
      <c r="C36" s="3" t="s">
        <v>50</v>
      </c>
      <c r="D36" s="12">
        <v>0</v>
      </c>
      <c r="E36" s="12">
        <v>0</v>
      </c>
      <c r="F36" s="12">
        <v>2533.7199999999998</v>
      </c>
      <c r="G36" s="12">
        <v>-201.08</v>
      </c>
      <c r="H36" s="12">
        <v>1712.02</v>
      </c>
      <c r="I36" s="12">
        <v>491.26</v>
      </c>
      <c r="J36" s="12">
        <v>-24.270000000000014</v>
      </c>
      <c r="K36" s="12">
        <v>383.71999999999997</v>
      </c>
      <c r="L36" s="12">
        <v>532.37</v>
      </c>
      <c r="M36" s="12">
        <v>2.2799999999999931</v>
      </c>
      <c r="N36" s="12">
        <v>-16.34</v>
      </c>
      <c r="O36" s="12">
        <v>2257.81</v>
      </c>
    </row>
    <row r="37" spans="1:15" x14ac:dyDescent="0.25">
      <c r="A37" s="40"/>
      <c r="B37" s="41"/>
      <c r="C37" s="3" t="s">
        <v>51</v>
      </c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</row>
    <row r="38" spans="1:15" x14ac:dyDescent="0.25">
      <c r="A38" s="41"/>
      <c r="B38" s="31" t="s">
        <v>52</v>
      </c>
      <c r="C38" s="32"/>
      <c r="D38" s="11">
        <f t="shared" ref="D38:L38" si="5">SUM(D33:D37)</f>
        <v>26721.040000000001</v>
      </c>
      <c r="E38" s="11">
        <f t="shared" si="5"/>
        <v>22163.09</v>
      </c>
      <c r="F38" s="11">
        <f t="shared" si="5"/>
        <v>27678.06</v>
      </c>
      <c r="G38" s="11">
        <f t="shared" si="5"/>
        <v>27455.079999999994</v>
      </c>
      <c r="H38" s="11">
        <f t="shared" si="5"/>
        <v>26624.58</v>
      </c>
      <c r="I38" s="11">
        <f t="shared" si="5"/>
        <v>26755.359999999997</v>
      </c>
      <c r="J38" s="11">
        <f t="shared" si="5"/>
        <v>19584.52</v>
      </c>
      <c r="K38" s="11">
        <f t="shared" si="5"/>
        <v>28303.25</v>
      </c>
      <c r="L38" s="11">
        <f t="shared" si="5"/>
        <v>23231.81</v>
      </c>
      <c r="M38" s="11">
        <f t="shared" ref="M38:O38" si="6">SUM(M33:M37)</f>
        <v>29172.16</v>
      </c>
      <c r="N38" s="11">
        <f t="shared" si="6"/>
        <v>27490.080000000002</v>
      </c>
      <c r="O38" s="11">
        <f t="shared" si="6"/>
        <v>34165.94</v>
      </c>
    </row>
    <row r="39" spans="1:15" x14ac:dyDescent="0.25">
      <c r="A39" s="29" t="s">
        <v>59</v>
      </c>
      <c r="B39" s="30"/>
      <c r="C39" s="42"/>
      <c r="D39" s="4">
        <f t="shared" ref="D39:L39" si="7">D38+D32+D20</f>
        <v>1247626.04</v>
      </c>
      <c r="E39" s="4">
        <f t="shared" si="7"/>
        <v>1247669.2799999998</v>
      </c>
      <c r="F39" s="4">
        <f t="shared" si="7"/>
        <v>1483836.48</v>
      </c>
      <c r="G39" s="4">
        <f t="shared" si="7"/>
        <v>1164948.79</v>
      </c>
      <c r="H39" s="4">
        <f t="shared" si="7"/>
        <v>1485880.51</v>
      </c>
      <c r="I39" s="4">
        <f t="shared" si="7"/>
        <v>1491387.4500000002</v>
      </c>
      <c r="J39" s="4">
        <f t="shared" si="7"/>
        <v>1453060.0899999999</v>
      </c>
      <c r="K39" s="4">
        <f t="shared" si="7"/>
        <v>1752374.87</v>
      </c>
      <c r="L39" s="4">
        <f t="shared" si="7"/>
        <v>1914493.2699999996</v>
      </c>
      <c r="M39" s="4">
        <f t="shared" ref="M39:O39" si="8">M38+M32+M20</f>
        <v>2032779.3399999999</v>
      </c>
      <c r="N39" s="4">
        <f t="shared" si="8"/>
        <v>1312993.4000000001</v>
      </c>
      <c r="O39" s="4">
        <f t="shared" si="8"/>
        <v>5787412.6799999978</v>
      </c>
    </row>
  </sheetData>
  <mergeCells count="8">
    <mergeCell ref="A39:C39"/>
    <mergeCell ref="A7:A38"/>
    <mergeCell ref="B7:B19"/>
    <mergeCell ref="B20:C20"/>
    <mergeCell ref="B21:B31"/>
    <mergeCell ref="B32:C32"/>
    <mergeCell ref="B33:B37"/>
    <mergeCell ref="B38:C38"/>
  </mergeCells>
  <pageMargins left="0.25" right="0.25" top="0.75" bottom="0.75" header="0.3" footer="0.3"/>
  <pageSetup scale="48" orientation="landscape" r:id="rId1"/>
  <headerFooter>
    <oddFooter>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663EE-1DE0-4E03-B3C7-5CB9C1983A9A}">
  <dimension ref="A1:O38"/>
  <sheetViews>
    <sheetView showGridLines="0" zoomScaleNormal="100" workbookViewId="0"/>
  </sheetViews>
  <sheetFormatPr defaultColWidth="9.109375" defaultRowHeight="13.8" x14ac:dyDescent="0.25"/>
  <cols>
    <col min="1" max="1" width="32.44140625" style="2" bestFit="1" customWidth="1"/>
    <col min="2" max="2" width="35.109375" style="2" bestFit="1" customWidth="1"/>
    <col min="3" max="3" width="59.5546875" style="2" bestFit="1" customWidth="1"/>
    <col min="4" max="15" width="9.88671875" style="2" bestFit="1" customWidth="1"/>
    <col min="16" max="16384" width="9.109375" style="2"/>
  </cols>
  <sheetData>
    <row r="1" spans="1:15" customFormat="1" ht="17.399999999999999" x14ac:dyDescent="0.3">
      <c r="A1" s="5" t="s">
        <v>0</v>
      </c>
    </row>
    <row r="2" spans="1:15" customFormat="1" ht="14.4" x14ac:dyDescent="0.3">
      <c r="A2" s="2" t="s">
        <v>1</v>
      </c>
    </row>
    <row r="3" spans="1:15" customFormat="1" ht="14.4" x14ac:dyDescent="0.3">
      <c r="A3" s="6">
        <f>'Total Allocated Cost'!A3</f>
        <v>46022</v>
      </c>
    </row>
    <row r="4" spans="1:15" x14ac:dyDescent="0.25">
      <c r="A4" s="2" t="s">
        <v>56</v>
      </c>
    </row>
    <row r="6" spans="1:15" x14ac:dyDescent="0.25">
      <c r="A6" s="1" t="s">
        <v>3</v>
      </c>
      <c r="B6" s="1" t="s">
        <v>4</v>
      </c>
      <c r="C6" s="1" t="s">
        <v>5</v>
      </c>
      <c r="D6" s="14" t="s">
        <v>6</v>
      </c>
      <c r="E6" s="14" t="s">
        <v>7</v>
      </c>
      <c r="F6" s="14" t="s">
        <v>8</v>
      </c>
      <c r="G6" s="14" t="s">
        <v>9</v>
      </c>
      <c r="H6" s="14" t="s">
        <v>10</v>
      </c>
      <c r="I6" s="14" t="s">
        <v>11</v>
      </c>
      <c r="J6" s="14" t="s">
        <v>12</v>
      </c>
      <c r="K6" s="14" t="s">
        <v>13</v>
      </c>
      <c r="L6" s="14" t="s">
        <v>14</v>
      </c>
      <c r="M6" s="27" t="s">
        <v>15</v>
      </c>
      <c r="N6" s="27" t="s">
        <v>16</v>
      </c>
      <c r="O6" s="28" t="s">
        <v>17</v>
      </c>
    </row>
    <row r="7" spans="1:15" x14ac:dyDescent="0.25">
      <c r="A7" s="33" t="s">
        <v>56</v>
      </c>
      <c r="B7" s="33" t="s">
        <v>19</v>
      </c>
      <c r="C7" s="3" t="s">
        <v>20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</row>
    <row r="8" spans="1:15" x14ac:dyDescent="0.25">
      <c r="A8" s="34"/>
      <c r="B8" s="34"/>
      <c r="C8" s="3" t="s">
        <v>21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5">
      <c r="A9" s="34"/>
      <c r="B9" s="34"/>
      <c r="C9" s="3" t="s">
        <v>22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pans="1:15" x14ac:dyDescent="0.25">
      <c r="A10" s="34"/>
      <c r="B10" s="34"/>
      <c r="C10" s="3" t="s">
        <v>23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</row>
    <row r="11" spans="1:15" x14ac:dyDescent="0.25">
      <c r="A11" s="34"/>
      <c r="B11" s="34"/>
      <c r="C11" s="3" t="s">
        <v>24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5" x14ac:dyDescent="0.25">
      <c r="A12" s="34"/>
      <c r="B12" s="34"/>
      <c r="C12" s="3" t="s">
        <v>25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spans="1:15" x14ac:dyDescent="0.25">
      <c r="A13" s="34"/>
      <c r="B13" s="34"/>
      <c r="C13" s="3" t="s">
        <v>26</v>
      </c>
      <c r="D13" s="13"/>
      <c r="E13" s="13"/>
      <c r="F13" s="13"/>
      <c r="G13" s="13"/>
      <c r="H13" s="13"/>
      <c r="I13" s="13"/>
      <c r="J13" s="13"/>
      <c r="K13" s="13"/>
      <c r="L13" s="13"/>
      <c r="M13" s="12">
        <v>1727.83</v>
      </c>
      <c r="N13" s="12">
        <v>461.86</v>
      </c>
      <c r="O13" s="12">
        <v>10856.64</v>
      </c>
    </row>
    <row r="14" spans="1:15" x14ac:dyDescent="0.25">
      <c r="A14" s="34"/>
      <c r="B14" s="34"/>
      <c r="C14" s="3" t="s">
        <v>27</v>
      </c>
      <c r="D14" s="12">
        <v>9033.5</v>
      </c>
      <c r="E14" s="12">
        <v>15249.64</v>
      </c>
      <c r="F14" s="12">
        <v>5148.83</v>
      </c>
      <c r="G14" s="12">
        <v>66339.31</v>
      </c>
      <c r="H14" s="12">
        <v>29035.820000000007</v>
      </c>
      <c r="I14" s="12">
        <v>36886.449999999997</v>
      </c>
      <c r="J14" s="12">
        <v>16361.160000000002</v>
      </c>
      <c r="K14" s="12">
        <v>3902.2999999999997</v>
      </c>
      <c r="L14" s="12">
        <v>5662.86</v>
      </c>
      <c r="M14" s="12">
        <v>5091.6500000000005</v>
      </c>
      <c r="N14" s="12">
        <v>38101.22</v>
      </c>
      <c r="O14" s="12">
        <v>13049.08</v>
      </c>
    </row>
    <row r="15" spans="1:15" x14ac:dyDescent="0.25">
      <c r="A15" s="34"/>
      <c r="B15" s="34"/>
      <c r="C15" s="3" t="s">
        <v>28</v>
      </c>
      <c r="D15" s="12">
        <v>339328.62</v>
      </c>
      <c r="E15" s="12">
        <v>336968.63</v>
      </c>
      <c r="F15" s="12">
        <v>600516.07999999996</v>
      </c>
      <c r="G15" s="12">
        <v>462952.72000000003</v>
      </c>
      <c r="H15" s="12">
        <v>410940.12999999983</v>
      </c>
      <c r="I15" s="12">
        <v>401190.43999999994</v>
      </c>
      <c r="J15" s="12">
        <v>444891.25000000006</v>
      </c>
      <c r="K15" s="12">
        <v>427208.80999999988</v>
      </c>
      <c r="L15" s="12">
        <v>477857.57</v>
      </c>
      <c r="M15" s="12">
        <v>579919.64</v>
      </c>
      <c r="N15" s="12">
        <v>168542.65999999997</v>
      </c>
      <c r="O15" s="12">
        <v>340412.07</v>
      </c>
    </row>
    <row r="16" spans="1:15" x14ac:dyDescent="0.25">
      <c r="A16" s="34"/>
      <c r="B16" s="34"/>
      <c r="C16" s="3" t="s">
        <v>29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1:15" x14ac:dyDescent="0.25">
      <c r="A17" s="34"/>
      <c r="B17" s="34"/>
      <c r="C17" s="3" t="s">
        <v>30</v>
      </c>
      <c r="D17" s="13"/>
      <c r="E17" s="13"/>
      <c r="F17" s="13"/>
      <c r="G17" s="13"/>
      <c r="H17" s="12">
        <v>682.33999999999992</v>
      </c>
      <c r="I17" s="12">
        <v>-59.34</v>
      </c>
      <c r="J17" s="12">
        <v>924.66999999999985</v>
      </c>
      <c r="K17" s="12">
        <v>2837.6699999999996</v>
      </c>
      <c r="L17" s="12">
        <v>691.43000000000006</v>
      </c>
      <c r="M17" s="12">
        <v>6947.04</v>
      </c>
      <c r="N17" s="12">
        <v>5829.83</v>
      </c>
      <c r="O17" s="12">
        <v>5291.77</v>
      </c>
    </row>
    <row r="18" spans="1:15" x14ac:dyDescent="0.25">
      <c r="A18" s="34"/>
      <c r="B18" s="34"/>
      <c r="C18" s="3" t="s">
        <v>31</v>
      </c>
      <c r="D18" s="12">
        <v>862.19</v>
      </c>
      <c r="E18" s="12">
        <v>3942.23</v>
      </c>
      <c r="F18" s="12">
        <v>10557.66</v>
      </c>
      <c r="G18" s="12">
        <v>-2169.12</v>
      </c>
      <c r="H18" s="12">
        <v>369.43999999999994</v>
      </c>
      <c r="I18" s="12">
        <v>180.27</v>
      </c>
      <c r="J18" s="12">
        <v>552.5300000000002</v>
      </c>
      <c r="K18" s="12">
        <v>776</v>
      </c>
      <c r="L18" s="12">
        <v>-178.73</v>
      </c>
      <c r="M18" s="12">
        <v>569.21</v>
      </c>
      <c r="N18" s="12">
        <v>-58.78</v>
      </c>
      <c r="O18" s="12">
        <v>836.6</v>
      </c>
    </row>
    <row r="19" spans="1:15" x14ac:dyDescent="0.25">
      <c r="A19" s="34"/>
      <c r="B19" s="35"/>
      <c r="C19" s="3" t="s">
        <v>32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spans="1:15" x14ac:dyDescent="0.25">
      <c r="A20" s="34"/>
      <c r="B20" s="31" t="s">
        <v>33</v>
      </c>
      <c r="C20" s="32"/>
      <c r="D20" s="11">
        <f t="shared" ref="D20:I20" si="0">SUM(D7:D19)</f>
        <v>349224.31</v>
      </c>
      <c r="E20" s="11">
        <f t="shared" si="0"/>
        <v>356160.5</v>
      </c>
      <c r="F20" s="11">
        <f t="shared" si="0"/>
        <v>616222.56999999995</v>
      </c>
      <c r="G20" s="11">
        <f t="shared" si="0"/>
        <v>527122.91</v>
      </c>
      <c r="H20" s="11">
        <f t="shared" si="0"/>
        <v>441027.72999999986</v>
      </c>
      <c r="I20" s="11">
        <f t="shared" si="0"/>
        <v>438197.81999999995</v>
      </c>
      <c r="J20" s="11">
        <f t="shared" ref="J20:L20" si="1">SUM(J7:J19)</f>
        <v>462729.61000000004</v>
      </c>
      <c r="K20" s="11">
        <f t="shared" si="1"/>
        <v>434724.77999999985</v>
      </c>
      <c r="L20" s="11">
        <f t="shared" si="1"/>
        <v>484033.13</v>
      </c>
      <c r="M20" s="11">
        <f t="shared" ref="M20:O20" si="2">SUM(M7:M19)</f>
        <v>594255.37</v>
      </c>
      <c r="N20" s="11">
        <f t="shared" si="2"/>
        <v>212876.78999999998</v>
      </c>
      <c r="O20" s="11">
        <f t="shared" si="2"/>
        <v>370446.16000000003</v>
      </c>
    </row>
    <row r="21" spans="1:15" x14ac:dyDescent="0.25">
      <c r="A21" s="34"/>
      <c r="B21" s="39" t="s">
        <v>34</v>
      </c>
      <c r="C21" s="3" t="s">
        <v>35</v>
      </c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</row>
    <row r="22" spans="1:15" x14ac:dyDescent="0.25">
      <c r="A22" s="34"/>
      <c r="B22" s="40"/>
      <c r="C22" s="3" t="s">
        <v>36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</row>
    <row r="23" spans="1:15" x14ac:dyDescent="0.25">
      <c r="A23" s="34"/>
      <c r="B23" s="40"/>
      <c r="C23" s="3" t="s">
        <v>37</v>
      </c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</row>
    <row r="24" spans="1:15" x14ac:dyDescent="0.25">
      <c r="A24" s="34"/>
      <c r="B24" s="40"/>
      <c r="C24" s="3" t="s">
        <v>38</v>
      </c>
      <c r="D24" s="12">
        <v>3825.42</v>
      </c>
      <c r="E24" s="12">
        <v>2927.23</v>
      </c>
      <c r="F24" s="12">
        <v>7017.37</v>
      </c>
      <c r="G24" s="12">
        <v>7145.8599999999988</v>
      </c>
      <c r="H24" s="12">
        <v>3994</v>
      </c>
      <c r="I24" s="12">
        <v>3533.7500000000005</v>
      </c>
      <c r="J24" s="12">
        <v>5748.17</v>
      </c>
      <c r="K24" s="12">
        <v>37292.39</v>
      </c>
      <c r="L24" s="12">
        <v>5709.3199999999988</v>
      </c>
      <c r="M24" s="12">
        <v>-362.9899999999999</v>
      </c>
      <c r="N24" s="12">
        <v>1423.9299999999998</v>
      </c>
      <c r="O24" s="12">
        <v>13460.95</v>
      </c>
    </row>
    <row r="25" spans="1:15" x14ac:dyDescent="0.25">
      <c r="A25" s="34"/>
      <c r="B25" s="40"/>
      <c r="C25" s="3" t="s">
        <v>39</v>
      </c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</row>
    <row r="26" spans="1:15" x14ac:dyDescent="0.25">
      <c r="A26" s="34"/>
      <c r="B26" s="40"/>
      <c r="C26" s="3" t="s">
        <v>40</v>
      </c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</row>
    <row r="27" spans="1:15" x14ac:dyDescent="0.25">
      <c r="A27" s="34"/>
      <c r="B27" s="40"/>
      <c r="C27" s="3" t="s">
        <v>41</v>
      </c>
      <c r="D27" s="12">
        <v>254.01</v>
      </c>
      <c r="E27" s="12">
        <v>1310.46</v>
      </c>
      <c r="F27" s="12">
        <v>4574.88</v>
      </c>
      <c r="G27" s="12">
        <v>6215.29</v>
      </c>
      <c r="H27" s="12">
        <v>6240.5400000000009</v>
      </c>
      <c r="I27" s="12">
        <v>11863.7</v>
      </c>
      <c r="J27" s="12">
        <v>8208.409999999998</v>
      </c>
      <c r="K27" s="12">
        <v>11378.36</v>
      </c>
      <c r="L27" s="12">
        <v>14143.430000000002</v>
      </c>
      <c r="M27" s="12">
        <v>18321.16</v>
      </c>
      <c r="N27" s="12">
        <v>3873.5400000000009</v>
      </c>
      <c r="O27" s="12">
        <v>7681.7099999999991</v>
      </c>
    </row>
    <row r="28" spans="1:15" x14ac:dyDescent="0.25">
      <c r="A28" s="34"/>
      <c r="B28" s="40"/>
      <c r="C28" s="3" t="s">
        <v>42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</row>
    <row r="29" spans="1:15" x14ac:dyDescent="0.25">
      <c r="A29" s="34"/>
      <c r="B29" s="40"/>
      <c r="C29" s="3" t="s">
        <v>43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</row>
    <row r="30" spans="1:15" x14ac:dyDescent="0.25">
      <c r="A30" s="34"/>
      <c r="B30" s="41"/>
      <c r="C30" s="3" t="s">
        <v>44</v>
      </c>
      <c r="D30" s="13"/>
      <c r="E30" s="13"/>
      <c r="F30" s="13"/>
      <c r="G30" s="13"/>
      <c r="H30" s="13"/>
      <c r="I30" s="13"/>
      <c r="J30" s="13"/>
      <c r="K30" s="13"/>
      <c r="L30" s="13"/>
      <c r="M30" s="12">
        <v>50807.19</v>
      </c>
      <c r="N30" s="12">
        <v>6999.1</v>
      </c>
      <c r="O30" s="12">
        <v>8443.01</v>
      </c>
    </row>
    <row r="31" spans="1:15" x14ac:dyDescent="0.25">
      <c r="A31" s="34"/>
      <c r="B31" s="31" t="s">
        <v>45</v>
      </c>
      <c r="C31" s="32"/>
      <c r="D31" s="11">
        <f t="shared" ref="D31:L31" si="3">SUM(D21:D30)</f>
        <v>4079.4300000000003</v>
      </c>
      <c r="E31" s="11">
        <f t="shared" si="3"/>
        <v>4237.6900000000005</v>
      </c>
      <c r="F31" s="11">
        <f t="shared" si="3"/>
        <v>11592.25</v>
      </c>
      <c r="G31" s="11">
        <f t="shared" si="3"/>
        <v>13361.149999999998</v>
      </c>
      <c r="H31" s="11">
        <f t="shared" si="3"/>
        <v>10234.540000000001</v>
      </c>
      <c r="I31" s="11">
        <f t="shared" si="3"/>
        <v>15397.45</v>
      </c>
      <c r="J31" s="11">
        <f t="shared" si="3"/>
        <v>13956.579999999998</v>
      </c>
      <c r="K31" s="11">
        <f t="shared" si="3"/>
        <v>48670.75</v>
      </c>
      <c r="L31" s="11">
        <f t="shared" si="3"/>
        <v>19852.75</v>
      </c>
      <c r="M31" s="11">
        <f t="shared" ref="M31:O31" si="4">SUM(M21:M30)</f>
        <v>68765.36</v>
      </c>
      <c r="N31" s="11">
        <f t="shared" si="4"/>
        <v>12296.570000000002</v>
      </c>
      <c r="O31" s="11">
        <f t="shared" si="4"/>
        <v>29585.67</v>
      </c>
    </row>
    <row r="32" spans="1:15" x14ac:dyDescent="0.25">
      <c r="A32" s="34"/>
      <c r="B32" s="33" t="s">
        <v>46</v>
      </c>
      <c r="C32" s="3" t="s">
        <v>47</v>
      </c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</row>
    <row r="33" spans="1:15" x14ac:dyDescent="0.25">
      <c r="A33" s="34"/>
      <c r="B33" s="34"/>
      <c r="C33" s="3" t="s">
        <v>48</v>
      </c>
      <c r="D33" s="12">
        <v>12638.78</v>
      </c>
      <c r="E33" s="12">
        <v>15044.2</v>
      </c>
      <c r="F33" s="12">
        <v>18341.5</v>
      </c>
      <c r="G33" s="12">
        <v>0</v>
      </c>
      <c r="H33" s="12">
        <v>10636.68</v>
      </c>
      <c r="I33" s="12">
        <v>16783</v>
      </c>
      <c r="J33" s="12">
        <v>11107.35</v>
      </c>
      <c r="K33" s="12">
        <v>11107.35</v>
      </c>
      <c r="L33" s="12">
        <v>19439.75</v>
      </c>
      <c r="M33" s="12">
        <v>20921.400000000001</v>
      </c>
      <c r="N33" s="12">
        <v>11939.44</v>
      </c>
      <c r="O33" s="12">
        <v>4447.63</v>
      </c>
    </row>
    <row r="34" spans="1:15" x14ac:dyDescent="0.25">
      <c r="A34" s="34"/>
      <c r="B34" s="34"/>
      <c r="C34" s="3" t="s">
        <v>49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</row>
    <row r="35" spans="1:15" x14ac:dyDescent="0.25">
      <c r="A35" s="34"/>
      <c r="B35" s="34"/>
      <c r="C35" s="3" t="s">
        <v>50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</row>
    <row r="36" spans="1:15" x14ac:dyDescent="0.25">
      <c r="A36" s="34"/>
      <c r="B36" s="35"/>
      <c r="C36" s="3" t="s">
        <v>51</v>
      </c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</row>
    <row r="37" spans="1:15" x14ac:dyDescent="0.25">
      <c r="A37" s="35"/>
      <c r="B37" s="31" t="s">
        <v>52</v>
      </c>
      <c r="C37" s="32"/>
      <c r="D37" s="11">
        <f t="shared" ref="D37:L37" si="5">SUM(D32:D36)</f>
        <v>12638.78</v>
      </c>
      <c r="E37" s="11">
        <f t="shared" si="5"/>
        <v>15044.2</v>
      </c>
      <c r="F37" s="11">
        <f t="shared" si="5"/>
        <v>18341.5</v>
      </c>
      <c r="G37" s="11">
        <f t="shared" si="5"/>
        <v>0</v>
      </c>
      <c r="H37" s="11">
        <f t="shared" si="5"/>
        <v>10636.68</v>
      </c>
      <c r="I37" s="11">
        <f t="shared" si="5"/>
        <v>16783</v>
      </c>
      <c r="J37" s="11">
        <f t="shared" si="5"/>
        <v>11107.35</v>
      </c>
      <c r="K37" s="11">
        <f t="shared" si="5"/>
        <v>11107.35</v>
      </c>
      <c r="L37" s="11">
        <f t="shared" si="5"/>
        <v>19439.75</v>
      </c>
      <c r="M37" s="11">
        <f t="shared" ref="M37:O37" si="6">SUM(M32:M36)</f>
        <v>20921.400000000001</v>
      </c>
      <c r="N37" s="11">
        <f t="shared" si="6"/>
        <v>11939.44</v>
      </c>
      <c r="O37" s="11">
        <f t="shared" si="6"/>
        <v>4447.63</v>
      </c>
    </row>
    <row r="38" spans="1:15" x14ac:dyDescent="0.25">
      <c r="A38" s="29" t="s">
        <v>59</v>
      </c>
      <c r="B38" s="30"/>
      <c r="C38" s="42"/>
      <c r="D38" s="4">
        <f t="shared" ref="D38:L38" si="7">D20+D31+D37</f>
        <v>365942.52</v>
      </c>
      <c r="E38" s="4">
        <f t="shared" si="7"/>
        <v>375442.39</v>
      </c>
      <c r="F38" s="4">
        <f t="shared" si="7"/>
        <v>646156.31999999995</v>
      </c>
      <c r="G38" s="4">
        <f t="shared" si="7"/>
        <v>540484.06000000006</v>
      </c>
      <c r="H38" s="4">
        <f t="shared" si="7"/>
        <v>461898.94999999984</v>
      </c>
      <c r="I38" s="4">
        <f t="shared" si="7"/>
        <v>470378.26999999996</v>
      </c>
      <c r="J38" s="4">
        <f t="shared" si="7"/>
        <v>487793.54000000004</v>
      </c>
      <c r="K38" s="4">
        <f t="shared" si="7"/>
        <v>494502.87999999983</v>
      </c>
      <c r="L38" s="4">
        <f t="shared" si="7"/>
        <v>523325.63</v>
      </c>
      <c r="M38" s="4">
        <f t="shared" ref="M38:O38" si="8">M20+M31+M37</f>
        <v>683942.13</v>
      </c>
      <c r="N38" s="4">
        <f t="shared" si="8"/>
        <v>237112.8</v>
      </c>
      <c r="O38" s="4">
        <f t="shared" si="8"/>
        <v>404479.46</v>
      </c>
    </row>
  </sheetData>
  <mergeCells count="8">
    <mergeCell ref="A38:C38"/>
    <mergeCell ref="A7:A37"/>
    <mergeCell ref="B21:B30"/>
    <mergeCell ref="B31:C31"/>
    <mergeCell ref="B32:B36"/>
    <mergeCell ref="B37:C37"/>
    <mergeCell ref="B7:B19"/>
    <mergeCell ref="B20:C20"/>
  </mergeCells>
  <pageMargins left="0.25" right="0.25" top="0.75" bottom="0.75" header="0.3" footer="0.3"/>
  <pageSetup scale="55" orientation="landscape" r:id="rId1"/>
  <headerFooter>
    <oddFooter>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6E32C-0301-40CE-ABA0-069714D46BD5}">
  <dimension ref="A1:O38"/>
  <sheetViews>
    <sheetView showGridLines="0" zoomScaleNormal="100" workbookViewId="0"/>
  </sheetViews>
  <sheetFormatPr defaultColWidth="9.109375" defaultRowHeight="13.8" x14ac:dyDescent="0.25"/>
  <cols>
    <col min="1" max="1" width="32.44140625" style="2" bestFit="1" customWidth="1"/>
    <col min="2" max="2" width="35.109375" style="2" bestFit="1" customWidth="1"/>
    <col min="3" max="3" width="59.5546875" style="2" bestFit="1" customWidth="1"/>
    <col min="4" max="15" width="9.88671875" style="2" bestFit="1" customWidth="1"/>
    <col min="16" max="16384" width="9.109375" style="2"/>
  </cols>
  <sheetData>
    <row r="1" spans="1:15" customFormat="1" ht="17.399999999999999" x14ac:dyDescent="0.3">
      <c r="A1" s="5" t="s">
        <v>0</v>
      </c>
    </row>
    <row r="2" spans="1:15" customFormat="1" ht="14.4" x14ac:dyDescent="0.3">
      <c r="A2" s="2" t="s">
        <v>1</v>
      </c>
    </row>
    <row r="3" spans="1:15" customFormat="1" ht="14.4" x14ac:dyDescent="0.3">
      <c r="A3" s="6">
        <f>'Total Allocated Cost'!A3</f>
        <v>46022</v>
      </c>
    </row>
    <row r="4" spans="1:15" x14ac:dyDescent="0.25">
      <c r="A4" s="2" t="s">
        <v>57</v>
      </c>
    </row>
    <row r="6" spans="1:15" x14ac:dyDescent="0.25">
      <c r="A6" s="1" t="s">
        <v>3</v>
      </c>
      <c r="B6" s="1" t="s">
        <v>4</v>
      </c>
      <c r="C6" s="1" t="s">
        <v>5</v>
      </c>
      <c r="D6" s="14" t="s">
        <v>6</v>
      </c>
      <c r="E6" s="14" t="s">
        <v>7</v>
      </c>
      <c r="F6" s="14" t="s">
        <v>8</v>
      </c>
      <c r="G6" s="14" t="s">
        <v>9</v>
      </c>
      <c r="H6" s="14" t="s">
        <v>10</v>
      </c>
      <c r="I6" s="14" t="s">
        <v>11</v>
      </c>
      <c r="J6" s="14" t="s">
        <v>12</v>
      </c>
      <c r="K6" s="14" t="s">
        <v>13</v>
      </c>
      <c r="L6" s="14" t="s">
        <v>14</v>
      </c>
      <c r="M6" s="27" t="s">
        <v>15</v>
      </c>
      <c r="N6" s="27" t="s">
        <v>16</v>
      </c>
      <c r="O6" s="28" t="s">
        <v>17</v>
      </c>
    </row>
    <row r="7" spans="1:15" x14ac:dyDescent="0.25">
      <c r="A7" s="33" t="s">
        <v>57</v>
      </c>
      <c r="B7" s="33" t="s">
        <v>19</v>
      </c>
      <c r="C7" s="3" t="s">
        <v>20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</row>
    <row r="8" spans="1:15" x14ac:dyDescent="0.25">
      <c r="A8" s="34"/>
      <c r="B8" s="34"/>
      <c r="C8" s="3" t="s">
        <v>21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5">
      <c r="A9" s="34"/>
      <c r="B9" s="34"/>
      <c r="C9" s="3" t="s">
        <v>22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pans="1:15" x14ac:dyDescent="0.25">
      <c r="A10" s="34"/>
      <c r="B10" s="34"/>
      <c r="C10" s="3" t="s">
        <v>23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5" x14ac:dyDescent="0.25">
      <c r="A11" s="34"/>
      <c r="B11" s="34"/>
      <c r="C11" s="3" t="s">
        <v>24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5" x14ac:dyDescent="0.25">
      <c r="A12" s="34"/>
      <c r="B12" s="34"/>
      <c r="C12" s="3" t="s">
        <v>25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spans="1:15" x14ac:dyDescent="0.25">
      <c r="A13" s="34"/>
      <c r="B13" s="34"/>
      <c r="C13" s="3" t="s">
        <v>26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</row>
    <row r="14" spans="1:15" x14ac:dyDescent="0.25">
      <c r="A14" s="34"/>
      <c r="B14" s="34"/>
      <c r="C14" s="3" t="s">
        <v>27</v>
      </c>
      <c r="D14" s="12">
        <v>0</v>
      </c>
      <c r="E14" s="12">
        <v>104.19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</row>
    <row r="15" spans="1:15" x14ac:dyDescent="0.25">
      <c r="A15" s="34"/>
      <c r="B15" s="34"/>
      <c r="C15" s="3" t="s">
        <v>28</v>
      </c>
      <c r="D15" s="12">
        <v>681582.44</v>
      </c>
      <c r="E15" s="12">
        <v>709139.36</v>
      </c>
      <c r="F15" s="12">
        <v>698377.73</v>
      </c>
      <c r="G15" s="12">
        <v>697376.32</v>
      </c>
      <c r="H15" s="12">
        <v>649753.29</v>
      </c>
      <c r="I15" s="12">
        <v>651497.59</v>
      </c>
      <c r="J15" s="12">
        <v>649076.66999999993</v>
      </c>
      <c r="K15" s="12">
        <v>645193.28</v>
      </c>
      <c r="L15" s="12">
        <v>644793.34</v>
      </c>
      <c r="M15" s="12">
        <v>642403.86</v>
      </c>
      <c r="N15" s="12">
        <v>639726.04999999993</v>
      </c>
      <c r="O15" s="12">
        <v>641697.38</v>
      </c>
    </row>
    <row r="16" spans="1:15" x14ac:dyDescent="0.25">
      <c r="A16" s="34"/>
      <c r="B16" s="34"/>
      <c r="C16" s="3" t="s">
        <v>29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1:15" x14ac:dyDescent="0.25">
      <c r="A17" s="34"/>
      <c r="B17" s="34"/>
      <c r="C17" s="3" t="s">
        <v>30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1:15" x14ac:dyDescent="0.25">
      <c r="A18" s="34"/>
      <c r="B18" s="34"/>
      <c r="C18" s="3" t="s">
        <v>31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5" x14ac:dyDescent="0.25">
      <c r="A19" s="34"/>
      <c r="B19" s="35"/>
      <c r="C19" s="3" t="s">
        <v>32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spans="1:15" x14ac:dyDescent="0.25">
      <c r="A20" s="34"/>
      <c r="B20" s="31" t="s">
        <v>33</v>
      </c>
      <c r="C20" s="32"/>
      <c r="D20" s="11">
        <f t="shared" ref="D20:L20" si="0">SUM(D7:D19)</f>
        <v>681582.44</v>
      </c>
      <c r="E20" s="11">
        <f t="shared" si="0"/>
        <v>709243.54999999993</v>
      </c>
      <c r="F20" s="11">
        <f t="shared" si="0"/>
        <v>698377.73</v>
      </c>
      <c r="G20" s="11">
        <f t="shared" si="0"/>
        <v>697376.32</v>
      </c>
      <c r="H20" s="11">
        <f t="shared" si="0"/>
        <v>649753.29</v>
      </c>
      <c r="I20" s="11">
        <f t="shared" si="0"/>
        <v>651497.59</v>
      </c>
      <c r="J20" s="11">
        <f t="shared" si="0"/>
        <v>649076.66999999993</v>
      </c>
      <c r="K20" s="11">
        <f t="shared" si="0"/>
        <v>645193.28</v>
      </c>
      <c r="L20" s="11">
        <f t="shared" si="0"/>
        <v>644793.34</v>
      </c>
      <c r="M20" s="11">
        <f t="shared" ref="M20:O20" si="1">SUM(M7:M19)</f>
        <v>642403.86</v>
      </c>
      <c r="N20" s="11">
        <f t="shared" si="1"/>
        <v>639726.04999999993</v>
      </c>
      <c r="O20" s="11">
        <f t="shared" si="1"/>
        <v>641697.38</v>
      </c>
    </row>
    <row r="21" spans="1:15" x14ac:dyDescent="0.25">
      <c r="A21" s="34"/>
      <c r="B21" s="39" t="s">
        <v>34</v>
      </c>
      <c r="C21" s="3" t="s">
        <v>35</v>
      </c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</row>
    <row r="22" spans="1:15" x14ac:dyDescent="0.25">
      <c r="A22" s="34"/>
      <c r="B22" s="40"/>
      <c r="C22" s="3" t="s">
        <v>36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</row>
    <row r="23" spans="1:15" x14ac:dyDescent="0.25">
      <c r="A23" s="34"/>
      <c r="B23" s="40"/>
      <c r="C23" s="3" t="s">
        <v>37</v>
      </c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</row>
    <row r="24" spans="1:15" x14ac:dyDescent="0.25">
      <c r="A24" s="34"/>
      <c r="B24" s="40"/>
      <c r="C24" s="3" t="s">
        <v>38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</row>
    <row r="25" spans="1:15" x14ac:dyDescent="0.25">
      <c r="A25" s="34"/>
      <c r="B25" s="40"/>
      <c r="C25" s="3" t="s">
        <v>39</v>
      </c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</row>
    <row r="26" spans="1:15" x14ac:dyDescent="0.25">
      <c r="A26" s="34"/>
      <c r="B26" s="40"/>
      <c r="C26" s="3" t="s">
        <v>40</v>
      </c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</row>
    <row r="27" spans="1:15" x14ac:dyDescent="0.25">
      <c r="A27" s="34"/>
      <c r="B27" s="40"/>
      <c r="C27" s="3" t="s">
        <v>41</v>
      </c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</row>
    <row r="28" spans="1:15" x14ac:dyDescent="0.25">
      <c r="A28" s="34"/>
      <c r="B28" s="40"/>
      <c r="C28" s="3" t="s">
        <v>42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</row>
    <row r="29" spans="1:15" x14ac:dyDescent="0.25">
      <c r="A29" s="34"/>
      <c r="B29" s="40"/>
      <c r="C29" s="3" t="s">
        <v>43</v>
      </c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</row>
    <row r="30" spans="1:15" x14ac:dyDescent="0.25">
      <c r="A30" s="34"/>
      <c r="B30" s="41"/>
      <c r="C30" s="3" t="s">
        <v>44</v>
      </c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</row>
    <row r="31" spans="1:15" x14ac:dyDescent="0.25">
      <c r="A31" s="34"/>
      <c r="B31" s="31" t="s">
        <v>45</v>
      </c>
      <c r="C31" s="32"/>
      <c r="D31" s="11">
        <f t="shared" ref="D31:L31" si="2">SUM(D21:D30)</f>
        <v>0</v>
      </c>
      <c r="E31" s="11">
        <f t="shared" si="2"/>
        <v>0</v>
      </c>
      <c r="F31" s="11">
        <f t="shared" si="2"/>
        <v>0</v>
      </c>
      <c r="G31" s="11">
        <f t="shared" si="2"/>
        <v>0</v>
      </c>
      <c r="H31" s="11">
        <f t="shared" si="2"/>
        <v>0</v>
      </c>
      <c r="I31" s="11">
        <f t="shared" si="2"/>
        <v>0</v>
      </c>
      <c r="J31" s="11">
        <f t="shared" si="2"/>
        <v>0</v>
      </c>
      <c r="K31" s="11">
        <f t="shared" si="2"/>
        <v>0</v>
      </c>
      <c r="L31" s="11">
        <f t="shared" si="2"/>
        <v>0</v>
      </c>
      <c r="M31" s="11">
        <f t="shared" ref="M31:O31" si="3">SUM(M21:M30)</f>
        <v>0</v>
      </c>
      <c r="N31" s="11">
        <f t="shared" si="3"/>
        <v>0</v>
      </c>
      <c r="O31" s="11">
        <f t="shared" si="3"/>
        <v>0</v>
      </c>
    </row>
    <row r="32" spans="1:15" x14ac:dyDescent="0.25">
      <c r="A32" s="34"/>
      <c r="B32" s="33" t="s">
        <v>46</v>
      </c>
      <c r="C32" s="3" t="s">
        <v>47</v>
      </c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</row>
    <row r="33" spans="1:15" x14ac:dyDescent="0.25">
      <c r="A33" s="34"/>
      <c r="B33" s="34"/>
      <c r="C33" s="3" t="s">
        <v>48</v>
      </c>
      <c r="D33" s="12">
        <v>32181.35</v>
      </c>
      <c r="E33" s="12">
        <v>12722.46</v>
      </c>
      <c r="F33" s="12">
        <v>20022.79</v>
      </c>
      <c r="G33" s="12">
        <v>36225.589999999997</v>
      </c>
      <c r="H33" s="12">
        <v>14978.27</v>
      </c>
      <c r="I33" s="12">
        <v>17857.68</v>
      </c>
      <c r="J33" s="12">
        <v>36252.58</v>
      </c>
      <c r="K33" s="12">
        <v>27219.41</v>
      </c>
      <c r="L33" s="12">
        <v>33172.15</v>
      </c>
      <c r="M33" s="12">
        <v>942.74000000000058</v>
      </c>
      <c r="N33" s="12">
        <v>47951.31</v>
      </c>
      <c r="O33" s="12">
        <v>35554.85</v>
      </c>
    </row>
    <row r="34" spans="1:15" x14ac:dyDescent="0.25">
      <c r="A34" s="34"/>
      <c r="B34" s="34"/>
      <c r="C34" s="3" t="s">
        <v>49</v>
      </c>
      <c r="D34" s="12">
        <v>34167.81</v>
      </c>
      <c r="E34" s="12">
        <v>42550.84</v>
      </c>
      <c r="F34" s="12">
        <v>115501.73</v>
      </c>
      <c r="G34" s="12">
        <v>41207.360000000001</v>
      </c>
      <c r="H34" s="12">
        <v>48386.85</v>
      </c>
      <c r="I34" s="12">
        <v>46825.78</v>
      </c>
      <c r="J34" s="12">
        <v>40674.500000000007</v>
      </c>
      <c r="K34" s="12">
        <v>50608.439999999995</v>
      </c>
      <c r="L34" s="12">
        <v>36413.130000000005</v>
      </c>
      <c r="M34" s="12">
        <v>46276.21</v>
      </c>
      <c r="N34" s="12">
        <v>38781.21</v>
      </c>
      <c r="O34" s="12">
        <v>41178.409999999989</v>
      </c>
    </row>
    <row r="35" spans="1:15" x14ac:dyDescent="0.25">
      <c r="A35" s="34"/>
      <c r="B35" s="34"/>
      <c r="C35" s="3" t="s">
        <v>50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</row>
    <row r="36" spans="1:15" x14ac:dyDescent="0.25">
      <c r="A36" s="34"/>
      <c r="B36" s="35"/>
      <c r="C36" s="3" t="s">
        <v>51</v>
      </c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</row>
    <row r="37" spans="1:15" x14ac:dyDescent="0.25">
      <c r="A37" s="35"/>
      <c r="B37" s="31" t="s">
        <v>52</v>
      </c>
      <c r="C37" s="32"/>
      <c r="D37" s="11">
        <f t="shared" ref="D37:L37" si="4">SUM(D32:D36)</f>
        <v>66349.16</v>
      </c>
      <c r="E37" s="11">
        <f t="shared" si="4"/>
        <v>55273.299999999996</v>
      </c>
      <c r="F37" s="11">
        <f t="shared" si="4"/>
        <v>135524.51999999999</v>
      </c>
      <c r="G37" s="11">
        <f t="shared" si="4"/>
        <v>77432.95</v>
      </c>
      <c r="H37" s="11">
        <f t="shared" si="4"/>
        <v>63365.119999999995</v>
      </c>
      <c r="I37" s="11">
        <f t="shared" si="4"/>
        <v>64683.46</v>
      </c>
      <c r="J37" s="11">
        <f t="shared" si="4"/>
        <v>76927.080000000016</v>
      </c>
      <c r="K37" s="11">
        <f t="shared" si="4"/>
        <v>77827.849999999991</v>
      </c>
      <c r="L37" s="11">
        <f t="shared" si="4"/>
        <v>69585.279999999999</v>
      </c>
      <c r="M37" s="11">
        <f t="shared" ref="M37:O37" si="5">SUM(M32:M36)</f>
        <v>47218.95</v>
      </c>
      <c r="N37" s="11">
        <f t="shared" si="5"/>
        <v>86732.51999999999</v>
      </c>
      <c r="O37" s="11">
        <f t="shared" si="5"/>
        <v>76733.25999999998</v>
      </c>
    </row>
    <row r="38" spans="1:15" x14ac:dyDescent="0.25">
      <c r="A38" s="29" t="s">
        <v>59</v>
      </c>
      <c r="B38" s="30"/>
      <c r="C38" s="42"/>
      <c r="D38" s="4">
        <f t="shared" ref="D38:L38" si="6">D20+D31+D37</f>
        <v>747931.6</v>
      </c>
      <c r="E38" s="4">
        <f t="shared" si="6"/>
        <v>764516.85</v>
      </c>
      <c r="F38" s="4">
        <f t="shared" si="6"/>
        <v>833902.25</v>
      </c>
      <c r="G38" s="4">
        <f t="shared" si="6"/>
        <v>774809.2699999999</v>
      </c>
      <c r="H38" s="4">
        <f t="shared" si="6"/>
        <v>713118.41</v>
      </c>
      <c r="I38" s="4">
        <f t="shared" si="6"/>
        <v>716181.04999999993</v>
      </c>
      <c r="J38" s="4">
        <f t="shared" si="6"/>
        <v>726003.75</v>
      </c>
      <c r="K38" s="4">
        <f t="shared" si="6"/>
        <v>723021.13</v>
      </c>
      <c r="L38" s="4">
        <f t="shared" si="6"/>
        <v>714378.62</v>
      </c>
      <c r="M38" s="4">
        <f t="shared" ref="M38:O38" si="7">M20+M31+M37</f>
        <v>689622.80999999994</v>
      </c>
      <c r="N38" s="4">
        <f t="shared" si="7"/>
        <v>726458.57</v>
      </c>
      <c r="O38" s="4">
        <f t="shared" si="7"/>
        <v>718430.64</v>
      </c>
    </row>
  </sheetData>
  <mergeCells count="8">
    <mergeCell ref="A38:C38"/>
    <mergeCell ref="B7:B19"/>
    <mergeCell ref="B20:C20"/>
    <mergeCell ref="A7:A37"/>
    <mergeCell ref="B21:B30"/>
    <mergeCell ref="B31:C31"/>
    <mergeCell ref="B32:B36"/>
    <mergeCell ref="B37:C37"/>
  </mergeCells>
  <pageMargins left="0.25" right="0.25" top="0.75" bottom="0.75" header="0.3" footer="0.3"/>
  <pageSetup scale="55" orientation="landscape" r:id="rId1"/>
  <headerFooter>
    <oddFooter>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BE1DB-BCE5-4DAA-8E5D-C2957CD0782B}">
  <dimension ref="A1:O38"/>
  <sheetViews>
    <sheetView showGridLines="0" zoomScaleNormal="100" workbookViewId="0"/>
  </sheetViews>
  <sheetFormatPr defaultRowHeight="14.4" x14ac:dyDescent="0.3"/>
  <cols>
    <col min="1" max="1" width="32.44140625" bestFit="1" customWidth="1"/>
    <col min="2" max="2" width="35.109375" bestFit="1" customWidth="1"/>
    <col min="3" max="3" width="59.5546875" bestFit="1" customWidth="1"/>
    <col min="4" max="4" width="9.6640625" customWidth="1"/>
    <col min="7" max="7" width="9.6640625" customWidth="1"/>
    <col min="10" max="10" width="9.6640625" customWidth="1"/>
    <col min="13" max="13" width="9.6640625" customWidth="1"/>
  </cols>
  <sheetData>
    <row r="1" spans="1:15" ht="17.399999999999999" x14ac:dyDescent="0.3">
      <c r="A1" s="5" t="s">
        <v>0</v>
      </c>
    </row>
    <row r="2" spans="1:15" x14ac:dyDescent="0.3">
      <c r="A2" s="2" t="s">
        <v>1</v>
      </c>
    </row>
    <row r="3" spans="1:15" x14ac:dyDescent="0.3">
      <c r="A3" s="6">
        <f>'Total Allocated Cost'!A3</f>
        <v>46022</v>
      </c>
    </row>
    <row r="4" spans="1:15" x14ac:dyDescent="0.3">
      <c r="A4" s="6" t="s">
        <v>58</v>
      </c>
    </row>
    <row r="6" spans="1:15" s="2" customFormat="1" ht="13.8" x14ac:dyDescent="0.25">
      <c r="A6" s="1" t="s">
        <v>3</v>
      </c>
      <c r="B6" s="1" t="s">
        <v>4</v>
      </c>
      <c r="C6" s="1" t="s">
        <v>5</v>
      </c>
      <c r="D6" s="14" t="s">
        <v>6</v>
      </c>
      <c r="E6" s="14" t="s">
        <v>7</v>
      </c>
      <c r="F6" s="14" t="s">
        <v>8</v>
      </c>
      <c r="G6" s="14" t="s">
        <v>9</v>
      </c>
      <c r="H6" s="14" t="s">
        <v>10</v>
      </c>
      <c r="I6" s="14" t="s">
        <v>11</v>
      </c>
      <c r="J6" s="14" t="s">
        <v>12</v>
      </c>
      <c r="K6" s="14" t="s">
        <v>13</v>
      </c>
      <c r="L6" s="14" t="s">
        <v>14</v>
      </c>
      <c r="M6" s="27" t="s">
        <v>15</v>
      </c>
      <c r="N6" s="27" t="s">
        <v>16</v>
      </c>
      <c r="O6" s="28" t="s">
        <v>17</v>
      </c>
    </row>
    <row r="7" spans="1:15" x14ac:dyDescent="0.3">
      <c r="A7" s="36" t="s">
        <v>58</v>
      </c>
      <c r="B7" s="33" t="s">
        <v>19</v>
      </c>
      <c r="C7" s="3" t="s">
        <v>20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</row>
    <row r="8" spans="1:15" x14ac:dyDescent="0.3">
      <c r="A8" s="37"/>
      <c r="B8" s="34"/>
      <c r="C8" s="3" t="s">
        <v>21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3">
      <c r="A9" s="37"/>
      <c r="B9" s="34"/>
      <c r="C9" s="3" t="s">
        <v>22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pans="1:15" x14ac:dyDescent="0.3">
      <c r="A10" s="37"/>
      <c r="B10" s="34"/>
      <c r="C10" s="3" t="s">
        <v>23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5" x14ac:dyDescent="0.3">
      <c r="A11" s="37"/>
      <c r="B11" s="34"/>
      <c r="C11" s="3" t="s">
        <v>24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5" x14ac:dyDescent="0.3">
      <c r="A12" s="37"/>
      <c r="B12" s="34"/>
      <c r="C12" s="3" t="s">
        <v>25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spans="1:15" x14ac:dyDescent="0.3">
      <c r="A13" s="37"/>
      <c r="B13" s="34"/>
      <c r="C13" s="3" t="s">
        <v>26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</row>
    <row r="14" spans="1:15" x14ac:dyDescent="0.3">
      <c r="A14" s="37"/>
      <c r="B14" s="34"/>
      <c r="C14" s="3" t="s">
        <v>27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</row>
    <row r="15" spans="1:15" x14ac:dyDescent="0.3">
      <c r="A15" s="37"/>
      <c r="B15" s="34"/>
      <c r="C15" s="3" t="s">
        <v>28</v>
      </c>
      <c r="D15" s="12">
        <v>21406.58</v>
      </c>
      <c r="E15" s="12">
        <v>20289.82</v>
      </c>
      <c r="F15" s="12">
        <v>14726.97</v>
      </c>
      <c r="G15" s="12">
        <v>22417.360000000001</v>
      </c>
      <c r="H15" s="12">
        <v>15766.689999999999</v>
      </c>
      <c r="I15" s="12">
        <v>17655.28</v>
      </c>
      <c r="J15" s="12">
        <v>15502.119999999999</v>
      </c>
      <c r="K15" s="12">
        <v>45679.130000000005</v>
      </c>
      <c r="L15" s="12">
        <v>45544.959999999999</v>
      </c>
      <c r="M15" s="12">
        <v>44854.5</v>
      </c>
      <c r="N15" s="12">
        <v>44506.98000000001</v>
      </c>
      <c r="O15" s="12">
        <v>45657.71</v>
      </c>
    </row>
    <row r="16" spans="1:15" x14ac:dyDescent="0.3">
      <c r="A16" s="37"/>
      <c r="B16" s="34"/>
      <c r="C16" s="3" t="s">
        <v>29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1:15" x14ac:dyDescent="0.3">
      <c r="A17" s="37"/>
      <c r="B17" s="34"/>
      <c r="C17" s="3" t="s">
        <v>30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1:15" x14ac:dyDescent="0.3">
      <c r="A18" s="37"/>
      <c r="B18" s="34"/>
      <c r="C18" s="3" t="s">
        <v>31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5" x14ac:dyDescent="0.3">
      <c r="A19" s="37"/>
      <c r="B19" s="35"/>
      <c r="C19" s="3" t="s">
        <v>32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spans="1:15" x14ac:dyDescent="0.3">
      <c r="A20" s="37"/>
      <c r="B20" s="31" t="s">
        <v>33</v>
      </c>
      <c r="C20" s="32"/>
      <c r="D20" s="11">
        <f t="shared" ref="D20:L20" si="0">SUM(D7:D19)</f>
        <v>21406.58</v>
      </c>
      <c r="E20" s="11">
        <f t="shared" si="0"/>
        <v>20289.82</v>
      </c>
      <c r="F20" s="11">
        <f t="shared" si="0"/>
        <v>14726.97</v>
      </c>
      <c r="G20" s="11">
        <f t="shared" si="0"/>
        <v>22417.360000000001</v>
      </c>
      <c r="H20" s="11">
        <f t="shared" si="0"/>
        <v>15766.689999999999</v>
      </c>
      <c r="I20" s="11">
        <f t="shared" si="0"/>
        <v>17655.28</v>
      </c>
      <c r="J20" s="11">
        <f t="shared" si="0"/>
        <v>15502.119999999999</v>
      </c>
      <c r="K20" s="11">
        <f t="shared" si="0"/>
        <v>45679.130000000005</v>
      </c>
      <c r="L20" s="11">
        <f t="shared" si="0"/>
        <v>45544.959999999999</v>
      </c>
      <c r="M20" s="11">
        <f t="shared" ref="M20:O20" si="1">SUM(M7:M19)</f>
        <v>44854.5</v>
      </c>
      <c r="N20" s="11">
        <f t="shared" si="1"/>
        <v>44506.98000000001</v>
      </c>
      <c r="O20" s="11">
        <f t="shared" si="1"/>
        <v>45657.71</v>
      </c>
    </row>
    <row r="21" spans="1:15" x14ac:dyDescent="0.3">
      <c r="A21" s="37"/>
      <c r="B21" s="39" t="s">
        <v>34</v>
      </c>
      <c r="C21" s="3" t="s">
        <v>35</v>
      </c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</row>
    <row r="22" spans="1:15" x14ac:dyDescent="0.3">
      <c r="A22" s="37"/>
      <c r="B22" s="40"/>
      <c r="C22" s="3" t="s">
        <v>36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</row>
    <row r="23" spans="1:15" x14ac:dyDescent="0.3">
      <c r="A23" s="37"/>
      <c r="B23" s="40"/>
      <c r="C23" s="3" t="s">
        <v>37</v>
      </c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</row>
    <row r="24" spans="1:15" x14ac:dyDescent="0.3">
      <c r="A24" s="37"/>
      <c r="B24" s="40"/>
      <c r="C24" s="3" t="s">
        <v>38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</row>
    <row r="25" spans="1:15" x14ac:dyDescent="0.3">
      <c r="A25" s="37"/>
      <c r="B25" s="40"/>
      <c r="C25" s="3" t="s">
        <v>39</v>
      </c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</row>
    <row r="26" spans="1:15" x14ac:dyDescent="0.3">
      <c r="A26" s="37"/>
      <c r="B26" s="40"/>
      <c r="C26" s="3" t="s">
        <v>40</v>
      </c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</row>
    <row r="27" spans="1:15" x14ac:dyDescent="0.3">
      <c r="A27" s="37"/>
      <c r="B27" s="40"/>
      <c r="C27" s="3" t="s">
        <v>41</v>
      </c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</row>
    <row r="28" spans="1:15" x14ac:dyDescent="0.3">
      <c r="A28" s="37"/>
      <c r="B28" s="40"/>
      <c r="C28" s="3" t="s">
        <v>42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</row>
    <row r="29" spans="1:15" x14ac:dyDescent="0.3">
      <c r="A29" s="37"/>
      <c r="B29" s="40"/>
      <c r="C29" s="3" t="s">
        <v>43</v>
      </c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</row>
    <row r="30" spans="1:15" x14ac:dyDescent="0.3">
      <c r="A30" s="37"/>
      <c r="B30" s="41"/>
      <c r="C30" s="3" t="s">
        <v>44</v>
      </c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</row>
    <row r="31" spans="1:15" x14ac:dyDescent="0.3">
      <c r="A31" s="37"/>
      <c r="B31" s="31" t="s">
        <v>45</v>
      </c>
      <c r="C31" s="32"/>
      <c r="D31" s="11">
        <f t="shared" ref="D31:L31" si="2">SUM(D21:D30)</f>
        <v>0</v>
      </c>
      <c r="E31" s="11">
        <f t="shared" si="2"/>
        <v>0</v>
      </c>
      <c r="F31" s="11">
        <f t="shared" si="2"/>
        <v>0</v>
      </c>
      <c r="G31" s="11">
        <f t="shared" si="2"/>
        <v>0</v>
      </c>
      <c r="H31" s="11">
        <f t="shared" si="2"/>
        <v>0</v>
      </c>
      <c r="I31" s="11">
        <f t="shared" si="2"/>
        <v>0</v>
      </c>
      <c r="J31" s="11">
        <f t="shared" si="2"/>
        <v>0</v>
      </c>
      <c r="K31" s="11">
        <f t="shared" si="2"/>
        <v>0</v>
      </c>
      <c r="L31" s="11">
        <f t="shared" si="2"/>
        <v>0</v>
      </c>
      <c r="M31" s="11">
        <f t="shared" ref="M31:O31" si="3">SUM(M21:M30)</f>
        <v>0</v>
      </c>
      <c r="N31" s="11">
        <f t="shared" si="3"/>
        <v>0</v>
      </c>
      <c r="O31" s="11">
        <f t="shared" si="3"/>
        <v>0</v>
      </c>
    </row>
    <row r="32" spans="1:15" x14ac:dyDescent="0.3">
      <c r="A32" s="37"/>
      <c r="B32" s="33" t="s">
        <v>46</v>
      </c>
      <c r="C32" s="3" t="s">
        <v>47</v>
      </c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</row>
    <row r="33" spans="1:15" x14ac:dyDescent="0.3">
      <c r="A33" s="37"/>
      <c r="B33" s="34"/>
      <c r="C33" s="3" t="s">
        <v>48</v>
      </c>
      <c r="D33" s="12">
        <v>3532.84</v>
      </c>
      <c r="E33" s="12">
        <v>4767.9399999999996</v>
      </c>
      <c r="F33" s="12">
        <v>11857.98</v>
      </c>
      <c r="G33" s="12">
        <v>6598.4600000000009</v>
      </c>
      <c r="H33" s="12">
        <v>8725.51</v>
      </c>
      <c r="I33" s="12">
        <v>9329.26</v>
      </c>
      <c r="J33" s="12">
        <v>9350.5199999999986</v>
      </c>
      <c r="K33" s="12">
        <v>10547.439999999997</v>
      </c>
      <c r="L33" s="12">
        <v>6573.64</v>
      </c>
      <c r="M33" s="12">
        <v>11098.970000000001</v>
      </c>
      <c r="N33" s="12">
        <v>9128.26</v>
      </c>
      <c r="O33" s="12">
        <v>9389.32</v>
      </c>
    </row>
    <row r="34" spans="1:15" x14ac:dyDescent="0.3">
      <c r="A34" s="37"/>
      <c r="B34" s="34"/>
      <c r="C34" s="3" t="s">
        <v>49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</row>
    <row r="35" spans="1:15" x14ac:dyDescent="0.3">
      <c r="A35" s="37"/>
      <c r="B35" s="34"/>
      <c r="C35" s="3" t="s">
        <v>50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</row>
    <row r="36" spans="1:15" x14ac:dyDescent="0.3">
      <c r="A36" s="37"/>
      <c r="B36" s="35"/>
      <c r="C36" s="3" t="s">
        <v>51</v>
      </c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</row>
    <row r="37" spans="1:15" s="2" customFormat="1" ht="13.8" x14ac:dyDescent="0.25">
      <c r="A37" s="38"/>
      <c r="B37" s="31" t="s">
        <v>52</v>
      </c>
      <c r="C37" s="32"/>
      <c r="D37" s="11">
        <f t="shared" ref="D37:L37" si="4">SUM(D32:D36)</f>
        <v>3532.84</v>
      </c>
      <c r="E37" s="11">
        <f t="shared" si="4"/>
        <v>4767.9399999999996</v>
      </c>
      <c r="F37" s="11">
        <f t="shared" si="4"/>
        <v>11857.98</v>
      </c>
      <c r="G37" s="11">
        <f t="shared" si="4"/>
        <v>6598.4600000000009</v>
      </c>
      <c r="H37" s="11">
        <f t="shared" si="4"/>
        <v>8725.51</v>
      </c>
      <c r="I37" s="11">
        <f t="shared" si="4"/>
        <v>9329.26</v>
      </c>
      <c r="J37" s="11">
        <f t="shared" si="4"/>
        <v>9350.5199999999986</v>
      </c>
      <c r="K37" s="11">
        <f t="shared" si="4"/>
        <v>10547.439999999997</v>
      </c>
      <c r="L37" s="11">
        <f t="shared" si="4"/>
        <v>6573.64</v>
      </c>
      <c r="M37" s="11">
        <f t="shared" ref="M37:O37" si="5">SUM(M32:M36)</f>
        <v>11098.970000000001</v>
      </c>
      <c r="N37" s="11">
        <f t="shared" si="5"/>
        <v>9128.26</v>
      </c>
      <c r="O37" s="11">
        <f t="shared" si="5"/>
        <v>9389.32</v>
      </c>
    </row>
    <row r="38" spans="1:15" s="2" customFormat="1" ht="13.8" x14ac:dyDescent="0.25">
      <c r="A38" s="29" t="s">
        <v>59</v>
      </c>
      <c r="B38" s="30"/>
      <c r="C38" s="42"/>
      <c r="D38" s="4">
        <f t="shared" ref="D38:L38" si="6">D20+D31+D37</f>
        <v>24939.420000000002</v>
      </c>
      <c r="E38" s="4">
        <f t="shared" si="6"/>
        <v>25057.759999999998</v>
      </c>
      <c r="F38" s="4">
        <f t="shared" si="6"/>
        <v>26584.949999999997</v>
      </c>
      <c r="G38" s="4">
        <f t="shared" si="6"/>
        <v>29015.82</v>
      </c>
      <c r="H38" s="4">
        <f t="shared" si="6"/>
        <v>24492.199999999997</v>
      </c>
      <c r="I38" s="4">
        <f t="shared" si="6"/>
        <v>26984.54</v>
      </c>
      <c r="J38" s="4">
        <f t="shared" si="6"/>
        <v>24852.639999999999</v>
      </c>
      <c r="K38" s="4">
        <f t="shared" si="6"/>
        <v>56226.57</v>
      </c>
      <c r="L38" s="4">
        <f t="shared" si="6"/>
        <v>52118.6</v>
      </c>
      <c r="M38" s="4">
        <f t="shared" ref="M38:O38" si="7">M20+M31+M37</f>
        <v>55953.47</v>
      </c>
      <c r="N38" s="4">
        <f t="shared" si="7"/>
        <v>53635.240000000013</v>
      </c>
      <c r="O38" s="4">
        <f t="shared" si="7"/>
        <v>55047.03</v>
      </c>
    </row>
  </sheetData>
  <mergeCells count="8">
    <mergeCell ref="A38:C38"/>
    <mergeCell ref="A7:A37"/>
    <mergeCell ref="B21:B30"/>
    <mergeCell ref="B31:C31"/>
    <mergeCell ref="B32:B36"/>
    <mergeCell ref="B37:C37"/>
    <mergeCell ref="B7:B19"/>
    <mergeCell ref="B20:C20"/>
  </mergeCells>
  <pageMargins left="0.25" right="0.25" top="0.75" bottom="0.75" header="0.3" footer="0.3"/>
  <pageSetup scale="52" orientation="landscape" r:id="rId1"/>
  <headerFooter>
    <oddFooter>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27AF30-FB33-4D82-953E-8569DE8C9032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A7C7928-21EF-46A4-AB8A-8F8ACB7853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2DCBF99-8B0B-4C35-94DF-4931F93221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Total Allocated Cost</vt:lpstr>
      <vt:lpstr>ASC Allocated</vt:lpstr>
      <vt:lpstr>SCS Allocated</vt:lpstr>
      <vt:lpstr>ASC Direct Assigned</vt:lpstr>
      <vt:lpstr>SCS Direct Assigned</vt:lpstr>
      <vt:lpstr>ASC Direct Charged</vt:lpstr>
      <vt:lpstr>SCS Direct Charged </vt:lpstr>
      <vt:lpstr>'Total Allocated Cost'!Print_Area</vt:lpstr>
      <vt:lpstr>'Total Allocated Cost'!Print_Titles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2023-02-13T15:15:47Z</dcterms:created>
  <dcterms:modified xsi:type="dcterms:W3CDTF">2026-02-24T16:17:10Z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1ee3a26c-4740-491d-bfe6-b385fda4d94c_Enabled">
    <vt:lpwstr>true</vt:lpwstr>
  </property>
  <property fmtid="{D5CDD505-2E9C-101B-9397-08002B2CF9AE}" pid="5" name="MSIP_Label_1ee3a26c-4740-491d-bfe6-b385fda4d94c_SetDate">
    <vt:lpwstr>2026-02-24T16:16:23Z</vt:lpwstr>
  </property>
  <property fmtid="{D5CDD505-2E9C-101B-9397-08002B2CF9AE}" pid="6" name="MSIP_Label_1ee3a26c-4740-491d-bfe6-b385fda4d94c_Method">
    <vt:lpwstr>Privileged</vt:lpwstr>
  </property>
  <property fmtid="{D5CDD505-2E9C-101B-9397-08002B2CF9AE}" pid="7" name="MSIP_Label_1ee3a26c-4740-491d-bfe6-b385fda4d94c_Name">
    <vt:lpwstr>Confidential - External Shared</vt:lpwstr>
  </property>
  <property fmtid="{D5CDD505-2E9C-101B-9397-08002B2CF9AE}" pid="8" name="MSIP_Label_1ee3a26c-4740-491d-bfe6-b385fda4d94c_SiteId">
    <vt:lpwstr>c0a02e2d-1186-410a-8895-0a4a252ebf17</vt:lpwstr>
  </property>
  <property fmtid="{D5CDD505-2E9C-101B-9397-08002B2CF9AE}" pid="9" name="MSIP_Label_1ee3a26c-4740-491d-bfe6-b385fda4d94c_ActionId">
    <vt:lpwstr>d23e6aae-195f-43f2-9818-20ace02dcbbf</vt:lpwstr>
  </property>
  <property fmtid="{D5CDD505-2E9C-101B-9397-08002B2CF9AE}" pid="10" name="MSIP_Label_1ee3a26c-4740-491d-bfe6-b385fda4d94c_ContentBits">
    <vt:lpwstr>0</vt:lpwstr>
  </property>
  <property fmtid="{D5CDD505-2E9C-101B-9397-08002B2CF9AE}" pid="11" name="MSIP_Label_1ee3a26c-4740-491d-bfe6-b385fda4d94c_Tag">
    <vt:lpwstr>10, 0, 1, 1</vt:lpwstr>
  </property>
</Properties>
</file>